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65" windowWidth="14805" windowHeight="7950"/>
  </bookViews>
  <sheets>
    <sheet name="Table1" sheetId="1" r:id="rId1"/>
  </sheets>
  <definedNames>
    <definedName name="_xlnm._FilterDatabase" localSheetId="0" hidden="1">Table1!$A$5:$H$453</definedName>
  </definedNames>
  <calcPr calcId="145621"/>
</workbook>
</file>

<file path=xl/calcChain.xml><?xml version="1.0" encoding="utf-8"?>
<calcChain xmlns="http://schemas.openxmlformats.org/spreadsheetml/2006/main">
  <c r="F7" i="1" l="1"/>
  <c r="F14" i="1"/>
  <c r="G31" i="1"/>
  <c r="H31" i="1"/>
  <c r="F31" i="1"/>
  <c r="G77" i="1"/>
  <c r="H77" i="1"/>
  <c r="F77" i="1"/>
  <c r="G317" i="1"/>
  <c r="H317" i="1"/>
  <c r="F317" i="1"/>
  <c r="F266" i="1" l="1"/>
  <c r="F95" i="1"/>
  <c r="F257" i="1"/>
  <c r="F259" i="1"/>
  <c r="F258" i="1"/>
  <c r="F265" i="1" l="1"/>
  <c r="F111" i="1"/>
  <c r="G417" i="1"/>
  <c r="G414" i="1" s="1"/>
  <c r="H417" i="1"/>
  <c r="G415" i="1"/>
  <c r="H415" i="1"/>
  <c r="H414" i="1"/>
  <c r="F415" i="1"/>
  <c r="F414" i="1"/>
  <c r="F417" i="1"/>
  <c r="F418" i="1"/>
  <c r="F416" i="1"/>
  <c r="F306" i="1"/>
  <c r="F309" i="1"/>
  <c r="F310" i="1"/>
  <c r="F307" i="1"/>
  <c r="F308" i="1"/>
  <c r="F17" i="1" l="1"/>
  <c r="G9" i="1"/>
  <c r="G8" i="1" s="1"/>
  <c r="G7" i="1" s="1"/>
  <c r="H9" i="1"/>
  <c r="H8" i="1" s="1"/>
  <c r="H7" i="1" s="1"/>
  <c r="F8" i="1"/>
  <c r="F9" i="1"/>
  <c r="F10" i="1"/>
  <c r="F93" i="1"/>
  <c r="F98" i="1"/>
  <c r="F99" i="1"/>
  <c r="F100" i="1"/>
  <c r="F351" i="1"/>
  <c r="F352" i="1"/>
  <c r="F354" i="1"/>
  <c r="F353" i="1"/>
  <c r="G328" i="1"/>
  <c r="H328" i="1"/>
  <c r="F328" i="1"/>
  <c r="F326" i="1"/>
  <c r="F327" i="1"/>
  <c r="F298" i="1"/>
  <c r="F301" i="1"/>
  <c r="F295" i="1"/>
  <c r="F271" i="1"/>
  <c r="F270" i="1"/>
  <c r="H256" i="1"/>
  <c r="G257" i="1"/>
  <c r="G256" i="1" s="1"/>
  <c r="H257" i="1"/>
  <c r="F256" i="1"/>
  <c r="H252" i="1"/>
  <c r="G253" i="1"/>
  <c r="G252" i="1" s="1"/>
  <c r="H253" i="1"/>
  <c r="F252" i="1"/>
  <c r="F253" i="1"/>
  <c r="F254" i="1"/>
  <c r="H241" i="1"/>
  <c r="G242" i="1"/>
  <c r="G241" i="1" s="1"/>
  <c r="H242" i="1"/>
  <c r="F241" i="1"/>
  <c r="F242" i="1"/>
  <c r="F243" i="1"/>
  <c r="F240" i="1"/>
  <c r="G439" i="1"/>
  <c r="H439" i="1"/>
  <c r="H436" i="1"/>
  <c r="G437" i="1"/>
  <c r="H437" i="1"/>
  <c r="F436" i="1"/>
  <c r="F437" i="1"/>
  <c r="F440" i="1"/>
  <c r="G428" i="1"/>
  <c r="H428" i="1"/>
  <c r="H425" i="1"/>
  <c r="G426" i="1"/>
  <c r="H426" i="1"/>
  <c r="F425" i="1"/>
  <c r="F426" i="1"/>
  <c r="F429" i="1"/>
  <c r="F282" i="1"/>
  <c r="F213" i="1"/>
  <c r="F214" i="1"/>
  <c r="F215" i="1"/>
  <c r="F216" i="1"/>
  <c r="F217" i="1"/>
  <c r="F218" i="1"/>
  <c r="F220" i="1"/>
  <c r="G204" i="1"/>
  <c r="H204" i="1"/>
  <c r="G202" i="1"/>
  <c r="G201" i="1" s="1"/>
  <c r="H202" i="1"/>
  <c r="F201" i="1"/>
  <c r="F204" i="1"/>
  <c r="F203" i="1"/>
  <c r="F192" i="1"/>
  <c r="G436" i="1" l="1"/>
  <c r="G425" i="1"/>
  <c r="H201" i="1"/>
  <c r="G148" i="1"/>
  <c r="H148" i="1"/>
  <c r="H145" i="1"/>
  <c r="G146" i="1"/>
  <c r="H146" i="1"/>
  <c r="F145" i="1"/>
  <c r="F148" i="1"/>
  <c r="F146" i="1"/>
  <c r="F147" i="1"/>
  <c r="F149" i="1"/>
  <c r="F122" i="1"/>
  <c r="G125" i="1"/>
  <c r="H125" i="1"/>
  <c r="H122" i="1" s="1"/>
  <c r="G123" i="1"/>
  <c r="H123" i="1"/>
  <c r="F125" i="1"/>
  <c r="F124" i="1"/>
  <c r="G58" i="1"/>
  <c r="H58" i="1"/>
  <c r="H55" i="1"/>
  <c r="G56" i="1"/>
  <c r="H56" i="1"/>
  <c r="F56" i="1"/>
  <c r="F59" i="1"/>
  <c r="F58" i="1" s="1"/>
  <c r="F57" i="1"/>
  <c r="G63" i="1"/>
  <c r="H63" i="1"/>
  <c r="G61" i="1"/>
  <c r="H61" i="1"/>
  <c r="F64" i="1"/>
  <c r="F63" i="1" s="1"/>
  <c r="F62" i="1"/>
  <c r="F61" i="1" s="1"/>
  <c r="F60" i="1" s="1"/>
  <c r="G51" i="1"/>
  <c r="H51" i="1"/>
  <c r="F54" i="1"/>
  <c r="F52" i="1"/>
  <c r="F51" i="1" s="1"/>
  <c r="G145" i="1" l="1"/>
  <c r="G122" i="1"/>
  <c r="F55" i="1"/>
  <c r="G60" i="1"/>
  <c r="G55" i="1"/>
  <c r="H60" i="1"/>
  <c r="F239" i="1"/>
  <c r="F238" i="1" s="1"/>
  <c r="F409" i="1"/>
  <c r="F408" i="1" s="1"/>
  <c r="F407" i="1" s="1"/>
  <c r="G378" i="1" l="1"/>
  <c r="H378" i="1"/>
  <c r="F97" i="1"/>
  <c r="G96" i="1"/>
  <c r="H96" i="1"/>
  <c r="G94" i="1"/>
  <c r="H94" i="1"/>
  <c r="F96" i="1"/>
  <c r="F94" i="1"/>
  <c r="G92" i="1"/>
  <c r="H92" i="1"/>
  <c r="F92" i="1"/>
  <c r="F343" i="1"/>
  <c r="F342" i="1" s="1"/>
  <c r="F344" i="1"/>
  <c r="G336" i="1"/>
  <c r="H336" i="1"/>
  <c r="G334" i="1"/>
  <c r="H334" i="1"/>
  <c r="G332" i="1"/>
  <c r="H332" i="1"/>
  <c r="H331" i="1" s="1"/>
  <c r="F336" i="1"/>
  <c r="F332" i="1"/>
  <c r="F334" i="1"/>
  <c r="F335" i="1"/>
  <c r="G324" i="1"/>
  <c r="G323" i="1" s="1"/>
  <c r="H324" i="1"/>
  <c r="H323" i="1" s="1"/>
  <c r="F324" i="1"/>
  <c r="F323" i="1" s="1"/>
  <c r="F325" i="1"/>
  <c r="G321" i="1"/>
  <c r="H321" i="1"/>
  <c r="F321" i="1"/>
  <c r="G319" i="1"/>
  <c r="H319" i="1"/>
  <c r="F320" i="1"/>
  <c r="F319" i="1" s="1"/>
  <c r="F318" i="1" s="1"/>
  <c r="G91" i="1" l="1"/>
  <c r="F91" i="1"/>
  <c r="F331" i="1"/>
  <c r="G318" i="1"/>
  <c r="H318" i="1"/>
  <c r="H91" i="1"/>
  <c r="G331" i="1"/>
  <c r="G300" i="1"/>
  <c r="G299" i="1" s="1"/>
  <c r="H300" i="1"/>
  <c r="H299" i="1" s="1"/>
  <c r="F300" i="1"/>
  <c r="F299" i="1" s="1"/>
  <c r="G294" i="1"/>
  <c r="G293" i="1" s="1"/>
  <c r="H294" i="1"/>
  <c r="H293" i="1" s="1"/>
  <c r="F294" i="1"/>
  <c r="F293" i="1" s="1"/>
  <c r="G265" i="1" l="1"/>
  <c r="G264" i="1" s="1"/>
  <c r="H265" i="1"/>
  <c r="H264" i="1" s="1"/>
  <c r="F267" i="1"/>
  <c r="F264" i="1" s="1"/>
  <c r="G110" i="1" l="1"/>
  <c r="G109" i="1" s="1"/>
  <c r="G108" i="1" s="1"/>
  <c r="H110" i="1"/>
  <c r="H109" i="1" s="1"/>
  <c r="H108" i="1" s="1"/>
  <c r="F110" i="1"/>
  <c r="F109" i="1" s="1"/>
  <c r="F108" i="1" s="1"/>
  <c r="G83" i="1"/>
  <c r="H83" i="1"/>
  <c r="F83" i="1"/>
  <c r="G81" i="1"/>
  <c r="H81" i="1"/>
  <c r="G79" i="1"/>
  <c r="H79" i="1"/>
  <c r="F82" i="1"/>
  <c r="F81" i="1" s="1"/>
  <c r="F80" i="1"/>
  <c r="F79" i="1" s="1"/>
  <c r="F432" i="1"/>
  <c r="F428" i="1"/>
  <c r="G402" i="1"/>
  <c r="G401" i="1" s="1"/>
  <c r="G393" i="1" s="1"/>
  <c r="H402" i="1"/>
  <c r="H401" i="1" s="1"/>
  <c r="H393" i="1" s="1"/>
  <c r="F403" i="1"/>
  <c r="F402" i="1" s="1"/>
  <c r="F401" i="1" s="1"/>
  <c r="F393" i="1" s="1"/>
  <c r="F78" i="1" l="1"/>
  <c r="G78" i="1"/>
  <c r="H78" i="1"/>
  <c r="G391" i="1"/>
  <c r="G390" i="1" s="1"/>
  <c r="G389" i="1" s="1"/>
  <c r="H391" i="1"/>
  <c r="H390" i="1" s="1"/>
  <c r="H389" i="1" s="1"/>
  <c r="F391" i="1"/>
  <c r="F390" i="1" s="1"/>
  <c r="F389" i="1" s="1"/>
  <c r="G387" i="1"/>
  <c r="G386" i="1" s="1"/>
  <c r="G385" i="1" s="1"/>
  <c r="H387" i="1"/>
  <c r="H386" i="1" s="1"/>
  <c r="H385" i="1" s="1"/>
  <c r="F388" i="1"/>
  <c r="F387" i="1" s="1"/>
  <c r="F386" i="1" s="1"/>
  <c r="F385" i="1" s="1"/>
  <c r="F380" i="1"/>
  <c r="F381" i="1"/>
  <c r="F383" i="1"/>
  <c r="F382" i="1" s="1"/>
  <c r="G281" i="1"/>
  <c r="G280" i="1" s="1"/>
  <c r="H281" i="1"/>
  <c r="H280" i="1" s="1"/>
  <c r="F281" i="1"/>
  <c r="F280" i="1" s="1"/>
  <c r="F235" i="1"/>
  <c r="G222" i="1"/>
  <c r="G221" i="1" s="1"/>
  <c r="H222" i="1"/>
  <c r="H221" i="1" s="1"/>
  <c r="F222" i="1"/>
  <c r="F221" i="1" s="1"/>
  <c r="F212" i="1"/>
  <c r="F182" i="1"/>
  <c r="G133" i="1"/>
  <c r="H133" i="1"/>
  <c r="G131" i="1"/>
  <c r="H131" i="1"/>
  <c r="F133" i="1"/>
  <c r="F131" i="1"/>
  <c r="F118" i="1"/>
  <c r="G48" i="1"/>
  <c r="H48" i="1"/>
  <c r="G46" i="1"/>
  <c r="H46" i="1"/>
  <c r="F49" i="1"/>
  <c r="F48" i="1" s="1"/>
  <c r="F47" i="1"/>
  <c r="F46" i="1" s="1"/>
  <c r="G40" i="1"/>
  <c r="H40" i="1"/>
  <c r="F40" i="1"/>
  <c r="G38" i="1"/>
  <c r="H38" i="1"/>
  <c r="G36" i="1"/>
  <c r="H36" i="1"/>
  <c r="F36" i="1"/>
  <c r="F39" i="1"/>
  <c r="F38" i="1" s="1"/>
  <c r="G21" i="1"/>
  <c r="H21" i="1"/>
  <c r="G19" i="1"/>
  <c r="H19" i="1"/>
  <c r="F19" i="1"/>
  <c r="F21" i="1"/>
  <c r="F24" i="1"/>
  <c r="F23" i="1" s="1"/>
  <c r="G16" i="1"/>
  <c r="G15" i="1" s="1"/>
  <c r="H16" i="1"/>
  <c r="H15" i="1" s="1"/>
  <c r="F16" i="1"/>
  <c r="F15" i="1" s="1"/>
  <c r="H384" i="1" l="1"/>
  <c r="G130" i="1"/>
  <c r="G112" i="1" s="1"/>
  <c r="F384" i="1"/>
  <c r="G384" i="1"/>
  <c r="F130" i="1"/>
  <c r="F379" i="1"/>
  <c r="F378" i="1" s="1"/>
  <c r="F18" i="1"/>
  <c r="G35" i="1"/>
  <c r="H35" i="1"/>
  <c r="H130" i="1"/>
  <c r="H112" i="1" s="1"/>
  <c r="F45" i="1"/>
  <c r="G45" i="1"/>
  <c r="G18" i="1"/>
  <c r="H45" i="1"/>
  <c r="F35" i="1"/>
  <c r="H18" i="1"/>
  <c r="G434" i="1" l="1"/>
  <c r="G433" i="1" s="1"/>
  <c r="H434" i="1"/>
  <c r="H433" i="1" s="1"/>
  <c r="F435" i="1"/>
  <c r="F434" i="1" s="1"/>
  <c r="F433" i="1" s="1"/>
  <c r="G297" i="1"/>
  <c r="G296" i="1" s="1"/>
  <c r="H297" i="1"/>
  <c r="H296" i="1" s="1"/>
  <c r="F297" i="1"/>
  <c r="F296" i="1" s="1"/>
  <c r="G288" i="1"/>
  <c r="G287" i="1" s="1"/>
  <c r="H288" i="1"/>
  <c r="H287" i="1" s="1"/>
  <c r="F289" i="1"/>
  <c r="F288" i="1" s="1"/>
  <c r="F287" i="1" s="1"/>
  <c r="G284" i="1"/>
  <c r="G283" i="1" s="1"/>
  <c r="H284" i="1"/>
  <c r="H283" i="1" s="1"/>
  <c r="F286" i="1"/>
  <c r="F284" i="1" s="1"/>
  <c r="F283" i="1" s="1"/>
  <c r="G261" i="1"/>
  <c r="G260" i="1" s="1"/>
  <c r="H261" i="1"/>
  <c r="H260" i="1" s="1"/>
  <c r="F263" i="1"/>
  <c r="F262" i="1"/>
  <c r="F246" i="1"/>
  <c r="F208" i="1"/>
  <c r="F185" i="1"/>
  <c r="F184" i="1" s="1"/>
  <c r="F183" i="1" s="1"/>
  <c r="G173" i="1"/>
  <c r="G172" i="1" s="1"/>
  <c r="H173" i="1"/>
  <c r="H172" i="1" s="1"/>
  <c r="F174" i="1"/>
  <c r="F173" i="1" s="1"/>
  <c r="F172" i="1" s="1"/>
  <c r="G170" i="1"/>
  <c r="G169" i="1" s="1"/>
  <c r="H170" i="1"/>
  <c r="H169" i="1" s="1"/>
  <c r="F171" i="1"/>
  <c r="F170" i="1" s="1"/>
  <c r="F169" i="1" s="1"/>
  <c r="G65" i="1"/>
  <c r="H65" i="1"/>
  <c r="F65" i="1"/>
  <c r="G54" i="1"/>
  <c r="G53" i="1" s="1"/>
  <c r="G50" i="1" s="1"/>
  <c r="H54" i="1"/>
  <c r="F53" i="1"/>
  <c r="G26" i="1"/>
  <c r="G25" i="1" s="1"/>
  <c r="G14" i="1" s="1"/>
  <c r="H26" i="1"/>
  <c r="H25" i="1" s="1"/>
  <c r="H14" i="1" s="1"/>
  <c r="F27" i="1"/>
  <c r="F26" i="1" s="1"/>
  <c r="F25" i="1" s="1"/>
  <c r="H53" i="1" l="1"/>
  <c r="H50" i="1" s="1"/>
  <c r="F50" i="1"/>
  <c r="F279" i="1"/>
  <c r="H279" i="1"/>
  <c r="H168" i="1"/>
  <c r="F261" i="1"/>
  <c r="F260" i="1" s="1"/>
  <c r="G279" i="1"/>
  <c r="G168" i="1"/>
  <c r="G424" i="1"/>
  <c r="G419" i="1" s="1"/>
  <c r="H424" i="1"/>
  <c r="H419" i="1" s="1"/>
  <c r="F431" i="1"/>
  <c r="F430" i="1" s="1"/>
  <c r="G234" i="1"/>
  <c r="G233" i="1" s="1"/>
  <c r="G232" i="1" s="1"/>
  <c r="G231" i="1" s="1"/>
  <c r="H234" i="1"/>
  <c r="H233" i="1" s="1"/>
  <c r="H232" i="1" s="1"/>
  <c r="H231" i="1" s="1"/>
  <c r="F234" i="1"/>
  <c r="F233" i="1" s="1"/>
  <c r="F232" i="1" s="1"/>
  <c r="F231" i="1" s="1"/>
  <c r="G224" i="1"/>
  <c r="H224" i="1"/>
  <c r="F224" i="1"/>
  <c r="F168" i="1" l="1"/>
  <c r="F377" i="1" l="1"/>
  <c r="F368" i="1" l="1"/>
  <c r="F367" i="1" s="1"/>
  <c r="F366" i="1" s="1"/>
  <c r="G237" i="1"/>
  <c r="G236" i="1" s="1"/>
  <c r="H237" i="1"/>
  <c r="H236" i="1" s="1"/>
  <c r="F313" i="1"/>
  <c r="F312" i="1" s="1"/>
  <c r="F311" i="1" s="1"/>
  <c r="F305" i="1" s="1"/>
  <c r="F247" i="1"/>
  <c r="F245" i="1"/>
  <c r="F244" i="1" s="1"/>
  <c r="F237" i="1" s="1"/>
  <c r="F439" i="1"/>
  <c r="F424" i="1" s="1"/>
  <c r="G359" i="1"/>
  <c r="G358" i="1" s="1"/>
  <c r="H359" i="1"/>
  <c r="H358" i="1" s="1"/>
  <c r="F376" i="1"/>
  <c r="F375" i="1" s="1"/>
  <c r="F371" i="1"/>
  <c r="F370" i="1" s="1"/>
  <c r="F369" i="1" s="1"/>
  <c r="F361" i="1"/>
  <c r="F360" i="1" s="1"/>
  <c r="F219" i="1"/>
  <c r="G211" i="1"/>
  <c r="G210" i="1" s="1"/>
  <c r="H212" i="1"/>
  <c r="H211" i="1" s="1"/>
  <c r="H210" i="1" s="1"/>
  <c r="F211" i="1"/>
  <c r="F210" i="1" s="1"/>
  <c r="F207" i="1"/>
  <c r="F206" i="1" s="1"/>
  <c r="F202" i="1"/>
  <c r="G163" i="1"/>
  <c r="H163" i="1"/>
  <c r="F198" i="1"/>
  <c r="F197" i="1" s="1"/>
  <c r="F196" i="1" s="1"/>
  <c r="F191" i="1"/>
  <c r="F190" i="1" s="1"/>
  <c r="F189" i="1" s="1"/>
  <c r="F181" i="1"/>
  <c r="F180" i="1" s="1"/>
  <c r="F179" i="1" s="1"/>
  <c r="G153" i="1"/>
  <c r="G143" i="1" s="1"/>
  <c r="H153" i="1"/>
  <c r="H143" i="1" s="1"/>
  <c r="F162" i="1"/>
  <c r="F161" i="1" s="1"/>
  <c r="F160" i="1" s="1"/>
  <c r="F153" i="1" s="1"/>
  <c r="F144" i="1"/>
  <c r="F123" i="1"/>
  <c r="F117" i="1"/>
  <c r="F116" i="1" s="1"/>
  <c r="F209" i="1" l="1"/>
  <c r="F143" i="1"/>
  <c r="F419" i="1"/>
  <c r="H209" i="1"/>
  <c r="H199" i="1" s="1"/>
  <c r="G209" i="1"/>
  <c r="G199" i="1" s="1"/>
  <c r="F112" i="1"/>
  <c r="F6" i="1" s="1"/>
  <c r="F200" i="1"/>
  <c r="F236" i="1"/>
  <c r="F359" i="1"/>
  <c r="F358" i="1" s="1"/>
  <c r="F163" i="1"/>
  <c r="G6" i="1"/>
  <c r="H6" i="1"/>
  <c r="G453" i="1" l="1"/>
  <c r="G457" i="1" s="1"/>
  <c r="H453" i="1"/>
  <c r="H457" i="1" s="1"/>
  <c r="F199" i="1"/>
  <c r="F453" i="1" s="1"/>
  <c r="F457" i="1" s="1"/>
</calcChain>
</file>

<file path=xl/sharedStrings.xml><?xml version="1.0" encoding="utf-8"?>
<sst xmlns="http://schemas.openxmlformats.org/spreadsheetml/2006/main" count="2209" uniqueCount="312">
  <si>
    <t/>
  </si>
  <si>
    <t>рублей</t>
  </si>
  <si>
    <t>Наименование</t>
  </si>
  <si>
    <t>Рз</t>
  </si>
  <si>
    <t>Пр</t>
  </si>
  <si>
    <t>ЦСР</t>
  </si>
  <si>
    <t>ВР</t>
  </si>
  <si>
    <t>2023 год</t>
  </si>
  <si>
    <t>2024 год</t>
  </si>
  <si>
    <t>2025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</si>
  <si>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</si>
  <si>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</si>
  <si>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</si>
  <si>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</si>
  <si>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</si>
  <si>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</si>
  <si>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</si>
  <si>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</si>
  <si>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</si>
  <si>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</si>
  <si>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</si>
  <si>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</si>
  <si>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</si>
  <si>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60 0 00 80010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</si>
  <si>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</si>
  <si>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</si>
  <si>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</si>
  <si>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</si>
  <si>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</si>
  <si>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</si>
  <si>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представительного органа муниципального образования</t>
  </si>
  <si>
    <t>60 0 00 80030</t>
  </si>
  <si>
    <t>Руководство и управление в сфере установленных функций органов местного самоуправления</t>
  </si>
  <si>
    <t>60 0 00 80040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</si>
  <si>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</si>
  <si>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</si>
  <si>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</si>
  <si>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</si>
  <si>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</si>
  <si>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</si>
  <si>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</si>
  <si>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</si>
  <si>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</si>
  <si>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60 0 00 80100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</si>
  <si>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</si>
  <si>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</si>
  <si>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</si>
  <si>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52 4 11 80020</t>
  </si>
  <si>
    <t>52 4 11 80040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</si>
  <si>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t>
  </si>
  <si>
    <t>52 4 12 12021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</si>
  <si>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</si>
  <si>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52 4 12 12022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</si>
  <si>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</si>
  <si>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52 4 12 16721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</si>
  <si>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</si>
  <si>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52 4 12 17900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</si>
  <si>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</si>
  <si>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52 4 25 12023</t>
  </si>
  <si>
    <t>Межбюджетные трансферты</t>
  </si>
  <si>
    <t>500</t>
  </si>
  <si>
    <t>Субвенции</t>
  </si>
  <si>
    <t>530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</si>
  <si>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</si>
  <si>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</si>
  <si>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</si>
  <si>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52 4 12 51200</t>
  </si>
  <si>
    <t>Обеспечение деятельности финансовых, налоговых и таможенных органов и органов финансового (финансово-бюджетного) надзора</t>
  </si>
  <si>
    <t>06</t>
  </si>
  <si>
    <t>53 4 11 80040</t>
  </si>
  <si>
    <t>Обеспечение деятельности руководителя контрольно-счетного органа муниципального образования и его заместителей</t>
  </si>
  <si>
    <t>60 0 00 80050</t>
  </si>
  <si>
    <t>Резервные фонды</t>
  </si>
  <si>
    <t>11</t>
  </si>
  <si>
    <t>Резервный фонд местной администрации</t>
  </si>
  <si>
    <t>60 0 00 83030</t>
  </si>
  <si>
    <t>Резервные средства</t>
  </si>
  <si>
    <t>870</t>
  </si>
  <si>
    <t>Другие общегосударственные вопросы</t>
  </si>
  <si>
    <t>13</t>
  </si>
  <si>
    <t>Многофункциональные центры предоставления государственных и муниципальных услуг</t>
  </si>
  <si>
    <t>52 4 11 80710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</si>
  <si>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</si>
  <si>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</si>
  <si>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</si>
  <si>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</si>
  <si>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Эксплуатация и содержание имущества казны муниципального образования</t>
  </si>
  <si>
    <t>52 4 11 80920</t>
  </si>
  <si>
    <t>Членские взносы некоммерческим организациям</t>
  </si>
  <si>
    <t>52 4 11 81410</t>
  </si>
  <si>
    <t>Оценка имущества, признание прав и регулирование отношений муниципальной собственности</t>
  </si>
  <si>
    <t>52 4 21 80900</t>
  </si>
  <si>
    <t>Эксплуатация и содержание имущества, находящегося в муниципальной собственности , арендованного недвижимого имущества</t>
  </si>
  <si>
    <t>52 4 21 80930</t>
  </si>
  <si>
    <t>Условно утвержденные расходы</t>
  </si>
  <si>
    <t>60 0 00 80080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</si>
  <si>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</si>
  <si>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</si>
  <si>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 в рамках непрограммных расходов федеральных органов исполнительной власти</t>
  </si>
  <si>
    <t>52 4 25 51180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</si>
  <si>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</si>
  <si>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</si>
  <si>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</si>
  <si>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</si>
  <si>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52 4 22 80700</t>
  </si>
  <si>
    <t>Расходы на выплаты персоналу казенных учреждений</t>
  </si>
  <si>
    <t>110</t>
  </si>
  <si>
    <t>Комплексная система экстренного оповещения населения</t>
  </si>
  <si>
    <t>52 4 22 81200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</si>
  <si>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</si>
  <si>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</si>
  <si>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</si>
  <si>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52 4 22 81130</t>
  </si>
  <si>
    <t>Противодествие злоупотреблению наркотиками и их незаконному обороту</t>
  </si>
  <si>
    <t>52 4 22 81150</t>
  </si>
  <si>
    <t>Мероприятия по обеспечению функционирования комплекса " Безопасный город"</t>
  </si>
  <si>
    <t>52 4 22 81190</t>
  </si>
  <si>
    <t>Национальная экономика</t>
  </si>
  <si>
    <t>Сельское хозяйство и рыболовство</t>
  </si>
  <si>
    <t>52 4 12 12510</t>
  </si>
  <si>
    <t>Водное хозяйство</t>
  </si>
  <si>
    <t>Водохозяйственные и водоохранные мероприятия</t>
  </si>
  <si>
    <t>52 4 22 83290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</si>
  <si>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</si>
  <si>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</si>
  <si>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</si>
  <si>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52 4 21 81610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</si>
  <si>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</si>
  <si>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52 4 25 83740</t>
  </si>
  <si>
    <t>Иные межбюджетные трансферты</t>
  </si>
  <si>
    <t>540</t>
  </si>
  <si>
    <t>Другие вопросы в области национальной экономики</t>
  </si>
  <si>
    <t>12</t>
  </si>
  <si>
    <t>Мероприятия по землеустройству и землепользованию</t>
  </si>
  <si>
    <t>52 4 21 80910</t>
  </si>
  <si>
    <t>Проведение комплексных кадастровых работ</t>
  </si>
  <si>
    <t>52 4 21 L5110</t>
  </si>
  <si>
    <t>Установление и описание местоположения границ территориальных зон</t>
  </si>
  <si>
    <t>52 4 21 S3430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</si>
  <si>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</si>
  <si>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</si>
  <si>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</si>
  <si>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52 4 21 81830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</si>
  <si>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</si>
  <si>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52 4 25 83760</t>
  </si>
  <si>
    <t>Коммунальное хозяйство</t>
  </si>
  <si>
    <t>Софинансирование объектов капитальных вложений муниципальной собственности</t>
  </si>
  <si>
    <t>52 4 21 S1270</t>
  </si>
  <si>
    <t>Капитальные вложения в объекты государственной (муниципальной) собственности</t>
  </si>
  <si>
    <t>400</t>
  </si>
  <si>
    <t>Бюджетные инвестиции</t>
  </si>
  <si>
    <t>410</t>
  </si>
  <si>
    <t>Подготовка объектов жилищно-коммунального хозяйства к зиме</t>
  </si>
  <si>
    <t>52 4 21 S3450</t>
  </si>
  <si>
    <t>Бюджетные инвестиции в объекты капитального строительства муниципальной cобственности</t>
  </si>
  <si>
    <t>52 4 23 81680</t>
  </si>
  <si>
    <t>Другие вопросы в области жилищно-коммунального хозяйства</t>
  </si>
  <si>
    <t>Строительство и реконструкция (модернизация) объектов питьевого водоснабжения</t>
  </si>
  <si>
    <t>52 1 F5 52430</t>
  </si>
  <si>
    <t>Охрана окружающей среды</t>
  </si>
  <si>
    <t>Другие вопросы в области охраны окружающей среды</t>
  </si>
  <si>
    <t>52 4 21 12800</t>
  </si>
  <si>
    <t>Образование</t>
  </si>
  <si>
    <t>07</t>
  </si>
  <si>
    <t>Дошкольное образование</t>
  </si>
  <si>
    <t>Финансовое обеспечение получения дошкольного образования в дошкольных образовательных организациях</t>
  </si>
  <si>
    <t>55 4 12 14722</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</si>
  <si>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</si>
  <si>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55 4 12 14723</t>
  </si>
  <si>
    <t>Дошкольные образовательные организации</t>
  </si>
  <si>
    <t>55 4 14 80300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</si>
  <si>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</si>
  <si>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</si>
  <si>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55 1 EВ 51790</t>
  </si>
  <si>
    <t>Субсидии автономным учреждениям</t>
  </si>
  <si>
    <t>620</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</si>
  <si>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</si>
  <si>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55 4 12 14721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</si>
  <si>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</si>
  <si>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55 4 12 53030</t>
  </si>
  <si>
    <t>Общеобразовательные организации</t>
  </si>
  <si>
    <t>55 4 13 80310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</si>
  <si>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</si>
  <si>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55 4 13 S4900</t>
  </si>
  <si>
    <t>Приведение в соответствие с брендбуком "Точки роста" помещений муниципальных общеобразовательных организаций</t>
  </si>
  <si>
    <t>55 4 13 S4910</t>
  </si>
  <si>
    <t>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</si>
  <si>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55 4 15 L3040</t>
  </si>
  <si>
    <t>Дополнительное образование детей</t>
  </si>
  <si>
    <t>52 4 12 14723</t>
  </si>
  <si>
    <t>Организации дополнительного образования</t>
  </si>
  <si>
    <t>52 4 21 80320</t>
  </si>
  <si>
    <t>Обеспечение функционирования модели персонифицированного финансирования дополнительного образования детей</t>
  </si>
  <si>
    <t>52 4 21 82610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</si>
  <si>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</si>
  <si>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Организация дополнительного образования</t>
  </si>
  <si>
    <t>55 4 14 80320</t>
  </si>
  <si>
    <t>55 4 14 82610</t>
  </si>
  <si>
    <t>Молодежная политика</t>
  </si>
  <si>
    <t>Мероприятия по работе с семьей, детьми и молодежью</t>
  </si>
  <si>
    <t>52 4 23 82360</t>
  </si>
  <si>
    <t>Организация временного трудоустройства несовершеннолетних граждан в возрасте от 14 до 18 лет</t>
  </si>
  <si>
    <t>55 4 11 82370</t>
  </si>
  <si>
    <t>55 4 15 82360</t>
  </si>
  <si>
    <t>Другие вопросы в области образования</t>
  </si>
  <si>
    <t>55 4 11 80040</t>
  </si>
  <si>
    <t>Учреждения психолого-медико-социального сопровождения</t>
  </si>
  <si>
    <t>55 4 11 80340</t>
  </si>
  <si>
    <t>Учреждения, обеспечивающие деятельность органов местного самоуправления и муниципальных учреждений</t>
  </si>
  <si>
    <t>55 4 11 80720</t>
  </si>
  <si>
    <t>Мероприятия по развитию образования</t>
  </si>
  <si>
    <t>55 4 11 82330</t>
  </si>
  <si>
    <t>Социальное обеспечение и иные выплаты населению</t>
  </si>
  <si>
    <t>300</t>
  </si>
  <si>
    <t>Стипендии</t>
  </si>
  <si>
    <t>340</t>
  </si>
  <si>
    <t>Премии и гранты</t>
  </si>
  <si>
    <t>350</t>
  </si>
  <si>
    <t>Грантовая поддержка работников муниципальных учреждений</t>
  </si>
  <si>
    <t>55 4 11 82510</t>
  </si>
  <si>
    <t>Мероприятия по проведению оздоровительной компании детей</t>
  </si>
  <si>
    <t>55 4 15 S4790</t>
  </si>
  <si>
    <t>Культура, кинематография</t>
  </si>
  <si>
    <t>08</t>
  </si>
  <si>
    <t>Культура</t>
  </si>
  <si>
    <t>Развитие сети учреждений культурно-досугового типа</t>
  </si>
  <si>
    <t>52 1 A1 55130</t>
  </si>
  <si>
    <t>Библиотеки</t>
  </si>
  <si>
    <t>52 4 21 80450</t>
  </si>
  <si>
    <t>Дворцы и дома культуры, клубы, выставочные залы</t>
  </si>
  <si>
    <t>52 4 21 80480</t>
  </si>
  <si>
    <t>Государственная поддержка отрасли культуры</t>
  </si>
  <si>
    <t>52 4 21 L5190</t>
  </si>
  <si>
    <t>Организация и проведение праздничных мероприятий</t>
  </si>
  <si>
    <t>52 4 23 82530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</si>
  <si>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</si>
  <si>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</si>
  <si>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52 4 12 14210</t>
  </si>
  <si>
    <t>Социальная политика</t>
  </si>
  <si>
    <t>Пенсионное обеспечение</t>
  </si>
  <si>
    <t>Выплата муниципальных пенсий (доплат к государственным пенсиям)</t>
  </si>
  <si>
    <t>52 4 13 82450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</si>
  <si>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</si>
  <si>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</si>
  <si>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</si>
  <si>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</si>
  <si>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52 4 12 16710</t>
  </si>
  <si>
    <t>Социальные выплаты гражданам, кроме публичных нормативных социальных выплат</t>
  </si>
  <si>
    <t>320</t>
  </si>
  <si>
    <t>52 4 12 16723</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</si>
  <si>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</si>
  <si>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52 4 12 R0820</t>
  </si>
  <si>
    <t>Реализация мероприятий по обеспечению жильем молодых семей</t>
  </si>
  <si>
    <t>52 4 24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</si>
  <si>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</si>
  <si>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55 4 12 14780</t>
  </si>
  <si>
    <t>Другие вопросы в области социальной политики</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</si>
  <si>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опекуна(попечителя),приемную семью,вознаграждения приемным родителям,подготовку лиц, желающих принять на воспитание в свою семью ребенка, оставшегося без попечения родителей (подготовка лиц,желающих принять на воспитание в свою семью ребенка, оставшегося без попечения родителей)</t>
  </si>
  <si>
    <t>52 4 12 16722</t>
  </si>
  <si>
    <t>Профилактика безнадзорности и правонарушений несовершеннолетних</t>
  </si>
  <si>
    <t>52 4 22 81120</t>
  </si>
  <si>
    <t>Физическая культура и спорт</t>
  </si>
  <si>
    <t>Массовый спорт</t>
  </si>
  <si>
    <t>Спортивно-оздоровительные комплексы и центры</t>
  </si>
  <si>
    <t>52 4 21 80600</t>
  </si>
  <si>
    <t>Мероприятия по развитию физической культуры и спорта</t>
  </si>
  <si>
    <t>52 4 23 82300</t>
  </si>
  <si>
    <t>Реализация мероприятий по поэтапному внедрению Всероссийского физкультурно-спортивного комплекса Готов к труду и обороне (ГТО)</t>
  </si>
  <si>
    <t>52 4 23 82320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</si>
  <si>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</si>
  <si>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</si>
  <si>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</si>
  <si>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53 4 21 15840</t>
  </si>
  <si>
    <t>Дотации</t>
  </si>
  <si>
    <t>510</t>
  </si>
  <si>
    <t>ИТОГО:</t>
  </si>
  <si>
    <t>55 1 Е2 51710</t>
  </si>
  <si>
    <t>Общеэкономические вопросы</t>
  </si>
  <si>
    <t>Поддержка малого и среднего предпринимательства</t>
  </si>
  <si>
    <t>52 4 21 83250</t>
  </si>
  <si>
    <t>52 4 21 S6170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</si>
  <si>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</si>
  <si>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52 1 P5 51390</t>
  </si>
  <si>
    <t>52 1 A2 55190</t>
  </si>
  <si>
    <t>Приобретение специализированной техники для предприятий жилищно-коммунального комплекса</t>
  </si>
  <si>
    <t>Обеспечение проведения выборов и референдумов</t>
  </si>
  <si>
    <t>Организация и проведение выборов и референдумов</t>
  </si>
  <si>
    <t>52 4 11 80060</t>
  </si>
  <si>
    <t>Специальные расходы</t>
  </si>
  <si>
    <t>880</t>
  </si>
  <si>
    <t>Подготовка проектов межевания земельных участков и проведение кадастровых работ</t>
  </si>
  <si>
    <t>52 2 ZА L5990</t>
  </si>
  <si>
    <t>52 4 21 S3480</t>
  </si>
  <si>
    <t>52 1 23 51390</t>
  </si>
  <si>
    <t>Достижение показателей деятельности органов исполнительной власти субъектов Российской Федерации</t>
  </si>
  <si>
    <t>60 0 00 55490</t>
  </si>
  <si>
    <t>Развитие материально-технической базы муниципальных образовательных организаций в сфере физической культуры и спорта</t>
  </si>
  <si>
    <t>55 4 14 S7670</t>
  </si>
  <si>
    <t>Физическая культура</t>
  </si>
  <si>
    <t>Проведение ремонта спортивных сооружений</t>
  </si>
  <si>
    <t>52 4 23 17680</t>
  </si>
  <si>
    <t>Спорт высших достижений</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</si>
  <si>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</si>
  <si>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Исполнение исковых требований на основании вступивших в законную силу судебных актов,обязательств бюджета</t>
  </si>
  <si>
    <t>52 4 21 83270</t>
  </si>
  <si>
    <t>Социальное обеспечение населения</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</si>
  <si>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на 2023 год и на плановый период 2024 и 2025 годов</t>
  </si>
  <si>
    <t xml:space="preserve">                                                                                                  Приложение 4  
к      решению      Выгоничского   районного    Совета     народных       депутатов     Брянской     области    «О    бюджете    Выгоничского муниципального  района  Брянской  области  на   2023   год   и   на плановый   период  2024  и  2025 годов»  (в ред. от 25.12.2023 №327)</t>
  </si>
  <si>
    <t>Мероприятия (включая стимулирующие (поощрительные) выплаты) , источником финансового обеспечения которых являются межбюджетные трансферты стимулирующего (поощрительного) характера из областного бюжета</t>
  </si>
  <si>
    <t>60 0 00 83420</t>
  </si>
  <si>
    <t>53 4 11 83420</t>
  </si>
  <si>
    <t>55 4 11 83420</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</si>
</sst>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name val="Times New Roman"/>
      <family val="1"/>
      <charset val="204"/>
    </font>
    <font>
      <sz val="10"/>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2" fillId="0" borderId="0" xfId="0" applyFont="1" applyFill="1" applyAlignment="1">
      <alignment vertical="top" wrapText="1"/>
    </xf>
    <xf numFmtId="0" fontId="1" fillId="0" borderId="1" xfId="0" applyFont="1" applyFill="1" applyBorder="1" applyAlignment="1">
      <alignment vertical="center" wrapText="1"/>
    </xf>
    <xf numFmtId="49" fontId="1"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right" vertical="center" wrapText="1"/>
    </xf>
    <xf numFmtId="4" fontId="2" fillId="0" borderId="0" xfId="0" applyNumberFormat="1" applyFont="1" applyFill="1" applyAlignment="1">
      <alignment vertical="top" wrapText="1"/>
    </xf>
    <xf numFmtId="0" fontId="3"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1" xfId="0" applyFont="1" applyFill="1" applyBorder="1" applyAlignment="1">
      <alignment vertical="center" wrapText="1"/>
    </xf>
    <xf numFmtId="0" fontId="1"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9"/>
  <sheetViews>
    <sheetView tabSelected="1" zoomScale="80" zoomScaleNormal="80" workbookViewId="0">
      <selection activeCell="A2" sqref="A2:H2"/>
    </sheetView>
  </sheetViews>
  <sheetFormatPr defaultRowHeight="12.75" x14ac:dyDescent="0.2"/>
  <cols>
    <col min="1" max="1" width="45.83203125" style="5"/>
    <col min="2" max="2" width="6.1640625" style="5"/>
    <col min="3" max="3" width="6.33203125" style="5"/>
    <col min="4" max="4" width="20" style="5"/>
    <col min="5" max="5" width="9" style="5"/>
    <col min="6" max="6" width="27.83203125" style="5" bestFit="1" customWidth="1"/>
    <col min="7" max="7" width="25.5" style="5"/>
    <col min="8" max="8" width="26.1640625" style="5"/>
    <col min="9" max="16384" width="9.33203125" style="5"/>
  </cols>
  <sheetData>
    <row r="1" spans="1:8" ht="109.5" customHeight="1" x14ac:dyDescent="0.2">
      <c r="F1" s="13" t="s">
        <v>307</v>
      </c>
      <c r="G1" s="13"/>
      <c r="H1" s="13"/>
    </row>
    <row r="2" spans="1:8" ht="44.25" customHeight="1" x14ac:dyDescent="0.2">
      <c r="A2" s="10" t="s">
        <v>306</v>
      </c>
      <c r="B2" s="10"/>
      <c r="C2" s="10"/>
      <c r="D2" s="10"/>
      <c r="E2" s="10"/>
      <c r="F2" s="10"/>
      <c r="G2" s="10"/>
      <c r="H2" s="10"/>
    </row>
    <row r="3" spans="1:8" ht="15.75" x14ac:dyDescent="0.2">
      <c r="A3" s="11" t="s">
        <v>1</v>
      </c>
      <c r="B3" s="11"/>
      <c r="C3" s="11"/>
      <c r="D3" s="11"/>
      <c r="E3" s="11"/>
      <c r="F3" s="11"/>
      <c r="G3" s="11"/>
      <c r="H3" s="11"/>
    </row>
    <row r="4" spans="1:8" ht="15.75" x14ac:dyDescent="0.2">
      <c r="A4" s="2" t="s">
        <v>2</v>
      </c>
      <c r="B4" s="2" t="s">
        <v>3</v>
      </c>
      <c r="C4" s="2" t="s">
        <v>4</v>
      </c>
      <c r="D4" s="2" t="s">
        <v>5</v>
      </c>
      <c r="E4" s="2" t="s">
        <v>6</v>
      </c>
      <c r="F4" s="2" t="s">
        <v>7</v>
      </c>
      <c r="G4" s="2" t="s">
        <v>8</v>
      </c>
      <c r="H4" s="2" t="s">
        <v>9</v>
      </c>
    </row>
    <row r="5" spans="1:8" ht="15.75" x14ac:dyDescent="0.2">
      <c r="A5" s="2" t="s">
        <v>10</v>
      </c>
      <c r="B5" s="2" t="s">
        <v>11</v>
      </c>
      <c r="C5" s="2" t="s">
        <v>12</v>
      </c>
      <c r="D5" s="2" t="s">
        <v>13</v>
      </c>
      <c r="E5" s="2" t="s">
        <v>14</v>
      </c>
      <c r="F5" s="2" t="s">
        <v>15</v>
      </c>
      <c r="G5" s="2" t="s">
        <v>16</v>
      </c>
      <c r="H5" s="2" t="s">
        <v>17</v>
      </c>
    </row>
    <row r="6" spans="1:8" ht="15.75" x14ac:dyDescent="0.2">
      <c r="A6" s="6" t="s">
        <v>18</v>
      </c>
      <c r="B6" s="2" t="s">
        <v>19</v>
      </c>
      <c r="C6" s="2" t="s">
        <v>0</v>
      </c>
      <c r="D6" s="2" t="s">
        <v>0</v>
      </c>
      <c r="E6" s="2" t="s">
        <v>0</v>
      </c>
      <c r="F6" s="4">
        <f>F7+F14+F31+F73+F77+F104+F108+F112</f>
        <v>45488020.379999995</v>
      </c>
      <c r="G6" s="4">
        <f t="shared" ref="G6:H6" si="0">G7+G14+G31+G73+G77+G104+G108+G112</f>
        <v>44821762.789999999</v>
      </c>
      <c r="H6" s="4">
        <f t="shared" si="0"/>
        <v>49452526.549999997</v>
      </c>
    </row>
    <row r="7" spans="1:8" ht="63" x14ac:dyDescent="0.2">
      <c r="A7" s="6" t="s">
        <v>20</v>
      </c>
      <c r="B7" s="2" t="s">
        <v>19</v>
      </c>
      <c r="C7" s="2" t="s">
        <v>21</v>
      </c>
      <c r="D7" s="2" t="s">
        <v>0</v>
      </c>
      <c r="E7" s="2" t="s">
        <v>0</v>
      </c>
      <c r="F7" s="4">
        <f>F8+F11</f>
        <v>1584153</v>
      </c>
      <c r="G7" s="4">
        <f t="shared" ref="G7:H9" si="1">G8</f>
        <v>1350978</v>
      </c>
      <c r="H7" s="4">
        <f t="shared" si="1"/>
        <v>1350978</v>
      </c>
    </row>
    <row r="8" spans="1:8" ht="31.5" x14ac:dyDescent="0.2">
      <c r="A8" s="1" t="s">
        <v>22</v>
      </c>
      <c r="B8" s="2" t="s">
        <v>19</v>
      </c>
      <c r="C8" s="2" t="s">
        <v>21</v>
      </c>
      <c r="D8" s="2" t="s">
        <v>23</v>
      </c>
      <c r="E8" s="3" t="s">
        <v>0</v>
      </c>
      <c r="F8" s="4">
        <f>F9</f>
        <v>1451989</v>
      </c>
      <c r="G8" s="4">
        <f t="shared" si="1"/>
        <v>1350978</v>
      </c>
      <c r="H8" s="4">
        <f t="shared" si="1"/>
        <v>1350978</v>
      </c>
    </row>
    <row r="9" spans="1:8" ht="110.25" x14ac:dyDescent="0.2">
      <c r="A9" s="1" t="s">
        <v>24</v>
      </c>
      <c r="B9" s="2" t="s">
        <v>19</v>
      </c>
      <c r="C9" s="2" t="s">
        <v>21</v>
      </c>
      <c r="D9" s="2" t="s">
        <v>23</v>
      </c>
      <c r="E9" s="2" t="s">
        <v>25</v>
      </c>
      <c r="F9" s="4">
        <f>F10</f>
        <v>1451989</v>
      </c>
      <c r="G9" s="4">
        <f t="shared" si="1"/>
        <v>1350978</v>
      </c>
      <c r="H9" s="4">
        <f t="shared" si="1"/>
        <v>1350978</v>
      </c>
    </row>
    <row r="10" spans="1:8" ht="47.25" x14ac:dyDescent="0.2">
      <c r="A10" s="1" t="s">
        <v>26</v>
      </c>
      <c r="B10" s="2" t="s">
        <v>19</v>
      </c>
      <c r="C10" s="2" t="s">
        <v>21</v>
      </c>
      <c r="D10" s="2" t="s">
        <v>23</v>
      </c>
      <c r="E10" s="2" t="s">
        <v>27</v>
      </c>
      <c r="F10" s="4">
        <f>1350978+78509+22502</f>
        <v>1451989</v>
      </c>
      <c r="G10" s="4">
        <v>1350978</v>
      </c>
      <c r="H10" s="4">
        <v>1350978</v>
      </c>
    </row>
    <row r="11" spans="1:8" ht="110.25" x14ac:dyDescent="0.2">
      <c r="A11" s="1" t="s">
        <v>308</v>
      </c>
      <c r="B11" s="2" t="s">
        <v>19</v>
      </c>
      <c r="C11" s="2" t="s">
        <v>21</v>
      </c>
      <c r="D11" s="2" t="s">
        <v>309</v>
      </c>
      <c r="E11" s="2"/>
      <c r="F11" s="4">
        <v>132164</v>
      </c>
      <c r="G11" s="4">
        <v>0</v>
      </c>
      <c r="H11" s="4">
        <v>0</v>
      </c>
    </row>
    <row r="12" spans="1:8" ht="110.25" x14ac:dyDescent="0.2">
      <c r="A12" s="1" t="s">
        <v>24</v>
      </c>
      <c r="B12" s="2" t="s">
        <v>19</v>
      </c>
      <c r="C12" s="2" t="s">
        <v>21</v>
      </c>
      <c r="D12" s="2" t="s">
        <v>309</v>
      </c>
      <c r="E12" s="2" t="s">
        <v>25</v>
      </c>
      <c r="F12" s="4">
        <v>132164</v>
      </c>
      <c r="G12" s="4">
        <v>0</v>
      </c>
      <c r="H12" s="4">
        <v>0</v>
      </c>
    </row>
    <row r="13" spans="1:8" ht="47.25" x14ac:dyDescent="0.2">
      <c r="A13" s="1" t="s">
        <v>26</v>
      </c>
      <c r="B13" s="2" t="s">
        <v>19</v>
      </c>
      <c r="C13" s="2" t="s">
        <v>21</v>
      </c>
      <c r="D13" s="2" t="s">
        <v>309</v>
      </c>
      <c r="E13" s="2" t="s">
        <v>27</v>
      </c>
      <c r="F13" s="4">
        <v>132164</v>
      </c>
      <c r="G13" s="4">
        <v>0</v>
      </c>
      <c r="H13" s="4">
        <v>0</v>
      </c>
    </row>
    <row r="14" spans="1:8" ht="78.75" x14ac:dyDescent="0.2">
      <c r="A14" s="6" t="s">
        <v>28</v>
      </c>
      <c r="B14" s="2" t="s">
        <v>19</v>
      </c>
      <c r="C14" s="2" t="s">
        <v>29</v>
      </c>
      <c r="D14" s="2" t="s">
        <v>0</v>
      </c>
      <c r="E14" s="2" t="s">
        <v>0</v>
      </c>
      <c r="F14" s="4">
        <f>F15+F18+F25+F28</f>
        <v>1553260</v>
      </c>
      <c r="G14" s="4">
        <f t="shared" ref="G14:H14" si="2">G15+G18+G25</f>
        <v>1936890</v>
      </c>
      <c r="H14" s="4">
        <f t="shared" si="2"/>
        <v>1936890</v>
      </c>
    </row>
    <row r="15" spans="1:8" ht="47.25" x14ac:dyDescent="0.2">
      <c r="A15" s="1" t="s">
        <v>30</v>
      </c>
      <c r="B15" s="2" t="s">
        <v>19</v>
      </c>
      <c r="C15" s="2" t="s">
        <v>29</v>
      </c>
      <c r="D15" s="2" t="s">
        <v>31</v>
      </c>
      <c r="E15" s="3" t="s">
        <v>0</v>
      </c>
      <c r="F15" s="4">
        <f>F16</f>
        <v>791309</v>
      </c>
      <c r="G15" s="4">
        <f t="shared" ref="G15:H16" si="3">G16</f>
        <v>1160928</v>
      </c>
      <c r="H15" s="4">
        <f t="shared" si="3"/>
        <v>1160928</v>
      </c>
    </row>
    <row r="16" spans="1:8" ht="110.25" x14ac:dyDescent="0.2">
      <c r="A16" s="1" t="s">
        <v>24</v>
      </c>
      <c r="B16" s="2" t="s">
        <v>19</v>
      </c>
      <c r="C16" s="2" t="s">
        <v>29</v>
      </c>
      <c r="D16" s="2" t="s">
        <v>31</v>
      </c>
      <c r="E16" s="2" t="s">
        <v>25</v>
      </c>
      <c r="F16" s="4">
        <f>F17</f>
        <v>791309</v>
      </c>
      <c r="G16" s="4">
        <f t="shared" si="3"/>
        <v>1160928</v>
      </c>
      <c r="H16" s="4">
        <f t="shared" si="3"/>
        <v>1160928</v>
      </c>
    </row>
    <row r="17" spans="1:8" ht="47.25" x14ac:dyDescent="0.2">
      <c r="A17" s="1" t="s">
        <v>26</v>
      </c>
      <c r="B17" s="2" t="s">
        <v>19</v>
      </c>
      <c r="C17" s="2" t="s">
        <v>29</v>
      </c>
      <c r="D17" s="2" t="s">
        <v>31</v>
      </c>
      <c r="E17" s="2" t="s">
        <v>27</v>
      </c>
      <c r="F17" s="4">
        <f>1160928-268608-78509-22502</f>
        <v>791309</v>
      </c>
      <c r="G17" s="4">
        <v>1160928</v>
      </c>
      <c r="H17" s="4">
        <v>1160928</v>
      </c>
    </row>
    <row r="18" spans="1:8" ht="47.25" x14ac:dyDescent="0.2">
      <c r="A18" s="1" t="s">
        <v>32</v>
      </c>
      <c r="B18" s="2" t="s">
        <v>19</v>
      </c>
      <c r="C18" s="2" t="s">
        <v>29</v>
      </c>
      <c r="D18" s="2" t="s">
        <v>33</v>
      </c>
      <c r="E18" s="3" t="s">
        <v>0</v>
      </c>
      <c r="F18" s="4">
        <f>F19+F21+F23</f>
        <v>754302</v>
      </c>
      <c r="G18" s="4">
        <f t="shared" ref="G18:H18" si="4">G19+G21+G23</f>
        <v>725962</v>
      </c>
      <c r="H18" s="4">
        <f t="shared" si="4"/>
        <v>725962</v>
      </c>
    </row>
    <row r="19" spans="1:8" ht="110.25" x14ac:dyDescent="0.2">
      <c r="A19" s="1" t="s">
        <v>24</v>
      </c>
      <c r="B19" s="2" t="s">
        <v>19</v>
      </c>
      <c r="C19" s="2" t="s">
        <v>29</v>
      </c>
      <c r="D19" s="2" t="s">
        <v>33</v>
      </c>
      <c r="E19" s="2" t="s">
        <v>25</v>
      </c>
      <c r="F19" s="4">
        <f>F20</f>
        <v>550471</v>
      </c>
      <c r="G19" s="4">
        <f t="shared" ref="G19:H19" si="5">G20</f>
        <v>550471</v>
      </c>
      <c r="H19" s="4">
        <f t="shared" si="5"/>
        <v>550471</v>
      </c>
    </row>
    <row r="20" spans="1:8" ht="47.25" x14ac:dyDescent="0.2">
      <c r="A20" s="1" t="s">
        <v>26</v>
      </c>
      <c r="B20" s="2" t="s">
        <v>19</v>
      </c>
      <c r="C20" s="2" t="s">
        <v>29</v>
      </c>
      <c r="D20" s="2" t="s">
        <v>33</v>
      </c>
      <c r="E20" s="2" t="s">
        <v>27</v>
      </c>
      <c r="F20" s="4">
        <v>550471</v>
      </c>
      <c r="G20" s="4">
        <v>550471</v>
      </c>
      <c r="H20" s="4">
        <v>550471</v>
      </c>
    </row>
    <row r="21" spans="1:8" ht="47.25" x14ac:dyDescent="0.2">
      <c r="A21" s="1" t="s">
        <v>34</v>
      </c>
      <c r="B21" s="2" t="s">
        <v>19</v>
      </c>
      <c r="C21" s="2" t="s">
        <v>29</v>
      </c>
      <c r="D21" s="2" t="s">
        <v>33</v>
      </c>
      <c r="E21" s="2" t="s">
        <v>35</v>
      </c>
      <c r="F21" s="4">
        <f>F22</f>
        <v>201491</v>
      </c>
      <c r="G21" s="4">
        <f t="shared" ref="G21:H21" si="6">G22</f>
        <v>171491</v>
      </c>
      <c r="H21" s="4">
        <f t="shared" si="6"/>
        <v>171491</v>
      </c>
    </row>
    <row r="22" spans="1:8" ht="47.25" x14ac:dyDescent="0.2">
      <c r="A22" s="1" t="s">
        <v>36</v>
      </c>
      <c r="B22" s="2" t="s">
        <v>19</v>
      </c>
      <c r="C22" s="2" t="s">
        <v>29</v>
      </c>
      <c r="D22" s="2" t="s">
        <v>33</v>
      </c>
      <c r="E22" s="2" t="s">
        <v>37</v>
      </c>
      <c r="F22" s="4">
        <v>201491</v>
      </c>
      <c r="G22" s="4">
        <v>171491</v>
      </c>
      <c r="H22" s="4">
        <v>171491</v>
      </c>
    </row>
    <row r="23" spans="1:8" ht="15.75" x14ac:dyDescent="0.2">
      <c r="A23" s="1" t="s">
        <v>38</v>
      </c>
      <c r="B23" s="2" t="s">
        <v>19</v>
      </c>
      <c r="C23" s="2" t="s">
        <v>29</v>
      </c>
      <c r="D23" s="2" t="s">
        <v>33</v>
      </c>
      <c r="E23" s="2" t="s">
        <v>39</v>
      </c>
      <c r="F23" s="4">
        <f>F24</f>
        <v>2340</v>
      </c>
      <c r="G23" s="4">
        <v>4000</v>
      </c>
      <c r="H23" s="4">
        <v>4000</v>
      </c>
    </row>
    <row r="24" spans="1:8" ht="31.5" x14ac:dyDescent="0.2">
      <c r="A24" s="1" t="s">
        <v>40</v>
      </c>
      <c r="B24" s="2" t="s">
        <v>19</v>
      </c>
      <c r="C24" s="2" t="s">
        <v>29</v>
      </c>
      <c r="D24" s="2" t="s">
        <v>33</v>
      </c>
      <c r="E24" s="2" t="s">
        <v>41</v>
      </c>
      <c r="F24" s="4">
        <f>4000-1660</f>
        <v>2340</v>
      </c>
      <c r="G24" s="4">
        <v>4000</v>
      </c>
      <c r="H24" s="4">
        <v>4000</v>
      </c>
    </row>
    <row r="25" spans="1:8" ht="63" x14ac:dyDescent="0.2">
      <c r="A25" s="1" t="s">
        <v>42</v>
      </c>
      <c r="B25" s="2" t="s">
        <v>19</v>
      </c>
      <c r="C25" s="2" t="s">
        <v>29</v>
      </c>
      <c r="D25" s="2" t="s">
        <v>43</v>
      </c>
      <c r="E25" s="3" t="s">
        <v>0</v>
      </c>
      <c r="F25" s="4">
        <f>F26</f>
        <v>0</v>
      </c>
      <c r="G25" s="4">
        <f t="shared" ref="G25:H25" si="7">G26</f>
        <v>50000</v>
      </c>
      <c r="H25" s="4">
        <f t="shared" si="7"/>
        <v>50000</v>
      </c>
    </row>
    <row r="26" spans="1:8" ht="47.25" x14ac:dyDescent="0.2">
      <c r="A26" s="1" t="s">
        <v>34</v>
      </c>
      <c r="B26" s="2" t="s">
        <v>19</v>
      </c>
      <c r="C26" s="2" t="s">
        <v>29</v>
      </c>
      <c r="D26" s="2" t="s">
        <v>43</v>
      </c>
      <c r="E26" s="2" t="s">
        <v>35</v>
      </c>
      <c r="F26" s="4">
        <f>F27</f>
        <v>0</v>
      </c>
      <c r="G26" s="4">
        <f t="shared" ref="G26:H26" si="8">G27</f>
        <v>50000</v>
      </c>
      <c r="H26" s="4">
        <f t="shared" si="8"/>
        <v>50000</v>
      </c>
    </row>
    <row r="27" spans="1:8" ht="47.25" x14ac:dyDescent="0.2">
      <c r="A27" s="1" t="s">
        <v>36</v>
      </c>
      <c r="B27" s="2" t="s">
        <v>19</v>
      </c>
      <c r="C27" s="2" t="s">
        <v>29</v>
      </c>
      <c r="D27" s="2" t="s">
        <v>43</v>
      </c>
      <c r="E27" s="2" t="s">
        <v>37</v>
      </c>
      <c r="F27" s="4">
        <f>100000-100000</f>
        <v>0</v>
      </c>
      <c r="G27" s="4">
        <v>50000</v>
      </c>
      <c r="H27" s="4">
        <v>50000</v>
      </c>
    </row>
    <row r="28" spans="1:8" ht="110.25" x14ac:dyDescent="0.2">
      <c r="A28" s="1" t="s">
        <v>308</v>
      </c>
      <c r="B28" s="2" t="s">
        <v>19</v>
      </c>
      <c r="C28" s="2" t="s">
        <v>29</v>
      </c>
      <c r="D28" s="2" t="s">
        <v>309</v>
      </c>
      <c r="E28" s="2"/>
      <c r="F28" s="4">
        <v>7649</v>
      </c>
      <c r="G28" s="4">
        <v>0</v>
      </c>
      <c r="H28" s="4">
        <v>0</v>
      </c>
    </row>
    <row r="29" spans="1:8" ht="110.25" x14ac:dyDescent="0.2">
      <c r="A29" s="1" t="s">
        <v>24</v>
      </c>
      <c r="B29" s="2" t="s">
        <v>19</v>
      </c>
      <c r="C29" s="2" t="s">
        <v>29</v>
      </c>
      <c r="D29" s="2" t="s">
        <v>309</v>
      </c>
      <c r="E29" s="2" t="s">
        <v>25</v>
      </c>
      <c r="F29" s="4">
        <v>7649</v>
      </c>
      <c r="G29" s="4">
        <v>0</v>
      </c>
      <c r="H29" s="4">
        <v>0</v>
      </c>
    </row>
    <row r="30" spans="1:8" ht="47.25" x14ac:dyDescent="0.2">
      <c r="A30" s="1" t="s">
        <v>26</v>
      </c>
      <c r="B30" s="2" t="s">
        <v>19</v>
      </c>
      <c r="C30" s="2" t="s">
        <v>29</v>
      </c>
      <c r="D30" s="2" t="s">
        <v>309</v>
      </c>
      <c r="E30" s="2" t="s">
        <v>27</v>
      </c>
      <c r="F30" s="4">
        <v>7649</v>
      </c>
      <c r="G30" s="4">
        <v>0</v>
      </c>
      <c r="H30" s="4">
        <v>0</v>
      </c>
    </row>
    <row r="31" spans="1:8" ht="94.5" x14ac:dyDescent="0.2">
      <c r="A31" s="6" t="s">
        <v>44</v>
      </c>
      <c r="B31" s="2" t="s">
        <v>19</v>
      </c>
      <c r="C31" s="2" t="s">
        <v>45</v>
      </c>
      <c r="D31" s="2" t="s">
        <v>0</v>
      </c>
      <c r="E31" s="2" t="s">
        <v>0</v>
      </c>
      <c r="F31" s="4">
        <f>F32+F35+F45+F50+F55+F60+F65+F70+F42</f>
        <v>27889738.809999999</v>
      </c>
      <c r="G31" s="4">
        <f t="shared" ref="G31:H31" si="9">G32+G35+G45+G50+G55+G60+G65+G70+G42</f>
        <v>24955399</v>
      </c>
      <c r="H31" s="4">
        <f t="shared" si="9"/>
        <v>24610811</v>
      </c>
    </row>
    <row r="32" spans="1:8" ht="63" x14ac:dyDescent="0.2">
      <c r="A32" s="1" t="s">
        <v>46</v>
      </c>
      <c r="B32" s="2" t="s">
        <v>19</v>
      </c>
      <c r="C32" s="2" t="s">
        <v>45</v>
      </c>
      <c r="D32" s="2" t="s">
        <v>47</v>
      </c>
      <c r="E32" s="3" t="s">
        <v>0</v>
      </c>
      <c r="F32" s="4">
        <v>1569277</v>
      </c>
      <c r="G32" s="4">
        <v>1569277</v>
      </c>
      <c r="H32" s="4">
        <v>1569277</v>
      </c>
    </row>
    <row r="33" spans="1:8" ht="110.25" x14ac:dyDescent="0.2">
      <c r="A33" s="1" t="s">
        <v>24</v>
      </c>
      <c r="B33" s="2" t="s">
        <v>19</v>
      </c>
      <c r="C33" s="2" t="s">
        <v>45</v>
      </c>
      <c r="D33" s="2" t="s">
        <v>47</v>
      </c>
      <c r="E33" s="2" t="s">
        <v>25</v>
      </c>
      <c r="F33" s="4">
        <v>1569277</v>
      </c>
      <c r="G33" s="4">
        <v>1569277</v>
      </c>
      <c r="H33" s="4">
        <v>1569277</v>
      </c>
    </row>
    <row r="34" spans="1:8" ht="47.25" x14ac:dyDescent="0.2">
      <c r="A34" s="1" t="s">
        <v>26</v>
      </c>
      <c r="B34" s="2" t="s">
        <v>19</v>
      </c>
      <c r="C34" s="2" t="s">
        <v>45</v>
      </c>
      <c r="D34" s="2" t="s">
        <v>47</v>
      </c>
      <c r="E34" s="2" t="s">
        <v>27</v>
      </c>
      <c r="F34" s="4">
        <v>1569277</v>
      </c>
      <c r="G34" s="4">
        <v>1569277</v>
      </c>
      <c r="H34" s="4">
        <v>1569277</v>
      </c>
    </row>
    <row r="35" spans="1:8" ht="47.25" x14ac:dyDescent="0.2">
      <c r="A35" s="1" t="s">
        <v>32</v>
      </c>
      <c r="B35" s="2" t="s">
        <v>19</v>
      </c>
      <c r="C35" s="2" t="s">
        <v>45</v>
      </c>
      <c r="D35" s="2" t="s">
        <v>48</v>
      </c>
      <c r="E35" s="3" t="s">
        <v>0</v>
      </c>
      <c r="F35" s="4">
        <f>F36+F38+F40</f>
        <v>21514924</v>
      </c>
      <c r="G35" s="4">
        <f t="shared" ref="G35:H35" si="10">G36+G38+G40</f>
        <v>20577456</v>
      </c>
      <c r="H35" s="4">
        <f t="shared" si="10"/>
        <v>20232868</v>
      </c>
    </row>
    <row r="36" spans="1:8" ht="110.25" x14ac:dyDescent="0.2">
      <c r="A36" s="1" t="s">
        <v>24</v>
      </c>
      <c r="B36" s="2" t="s">
        <v>19</v>
      </c>
      <c r="C36" s="2" t="s">
        <v>45</v>
      </c>
      <c r="D36" s="2" t="s">
        <v>48</v>
      </c>
      <c r="E36" s="2" t="s">
        <v>25</v>
      </c>
      <c r="F36" s="4">
        <f>F37</f>
        <v>16520869</v>
      </c>
      <c r="G36" s="4">
        <f t="shared" ref="G36:H36" si="11">G37</f>
        <v>16520869</v>
      </c>
      <c r="H36" s="4">
        <f t="shared" si="11"/>
        <v>16520869</v>
      </c>
    </row>
    <row r="37" spans="1:8" ht="47.25" x14ac:dyDescent="0.2">
      <c r="A37" s="1" t="s">
        <v>26</v>
      </c>
      <c r="B37" s="2" t="s">
        <v>19</v>
      </c>
      <c r="C37" s="2" t="s">
        <v>45</v>
      </c>
      <c r="D37" s="2" t="s">
        <v>48</v>
      </c>
      <c r="E37" s="2" t="s">
        <v>27</v>
      </c>
      <c r="F37" s="4">
        <v>16520869</v>
      </c>
      <c r="G37" s="4">
        <v>16520869</v>
      </c>
      <c r="H37" s="4">
        <v>16520869</v>
      </c>
    </row>
    <row r="38" spans="1:8" ht="47.25" x14ac:dyDescent="0.2">
      <c r="A38" s="1" t="s">
        <v>34</v>
      </c>
      <c r="B38" s="2" t="s">
        <v>19</v>
      </c>
      <c r="C38" s="2" t="s">
        <v>45</v>
      </c>
      <c r="D38" s="2" t="s">
        <v>48</v>
      </c>
      <c r="E38" s="2" t="s">
        <v>35</v>
      </c>
      <c r="F38" s="4">
        <f>F39</f>
        <v>4325038</v>
      </c>
      <c r="G38" s="4">
        <f t="shared" ref="G38:H38" si="12">G39</f>
        <v>3517472</v>
      </c>
      <c r="H38" s="4">
        <f t="shared" si="12"/>
        <v>3172884</v>
      </c>
    </row>
    <row r="39" spans="1:8" ht="47.25" x14ac:dyDescent="0.2">
      <c r="A39" s="1" t="s">
        <v>36</v>
      </c>
      <c r="B39" s="2" t="s">
        <v>19</v>
      </c>
      <c r="C39" s="2" t="s">
        <v>45</v>
      </c>
      <c r="D39" s="2" t="s">
        <v>48</v>
      </c>
      <c r="E39" s="2" t="s">
        <v>37</v>
      </c>
      <c r="F39" s="4">
        <f>3896301+428737</f>
        <v>4325038</v>
      </c>
      <c r="G39" s="4">
        <v>3517472</v>
      </c>
      <c r="H39" s="4">
        <v>3172884</v>
      </c>
    </row>
    <row r="40" spans="1:8" ht="15.75" x14ac:dyDescent="0.2">
      <c r="A40" s="1" t="s">
        <v>38</v>
      </c>
      <c r="B40" s="2" t="s">
        <v>19</v>
      </c>
      <c r="C40" s="2" t="s">
        <v>45</v>
      </c>
      <c r="D40" s="2" t="s">
        <v>48</v>
      </c>
      <c r="E40" s="2" t="s">
        <v>39</v>
      </c>
      <c r="F40" s="4">
        <f>F41</f>
        <v>669017</v>
      </c>
      <c r="G40" s="4">
        <f t="shared" ref="G40:H40" si="13">G41</f>
        <v>539115</v>
      </c>
      <c r="H40" s="4">
        <f t="shared" si="13"/>
        <v>539115</v>
      </c>
    </row>
    <row r="41" spans="1:8" ht="31.5" x14ac:dyDescent="0.2">
      <c r="A41" s="1" t="s">
        <v>40</v>
      </c>
      <c r="B41" s="2" t="s">
        <v>19</v>
      </c>
      <c r="C41" s="2" t="s">
        <v>45</v>
      </c>
      <c r="D41" s="2" t="s">
        <v>48</v>
      </c>
      <c r="E41" s="2" t="s">
        <v>41</v>
      </c>
      <c r="F41" s="4">
        <v>669017</v>
      </c>
      <c r="G41" s="4">
        <v>539115</v>
      </c>
      <c r="H41" s="4">
        <v>539115</v>
      </c>
    </row>
    <row r="42" spans="1:8" ht="110.25" x14ac:dyDescent="0.2">
      <c r="A42" s="1" t="s">
        <v>308</v>
      </c>
      <c r="B42" s="2" t="s">
        <v>19</v>
      </c>
      <c r="C42" s="2" t="s">
        <v>45</v>
      </c>
      <c r="D42" s="2" t="s">
        <v>309</v>
      </c>
      <c r="E42" s="2"/>
      <c r="F42" s="4">
        <v>1439084.8099999998</v>
      </c>
      <c r="G42" s="4">
        <v>0</v>
      </c>
      <c r="H42" s="4">
        <v>0</v>
      </c>
    </row>
    <row r="43" spans="1:8" ht="110.25" x14ac:dyDescent="0.2">
      <c r="A43" s="1" t="s">
        <v>24</v>
      </c>
      <c r="B43" s="2" t="s">
        <v>19</v>
      </c>
      <c r="C43" s="2" t="s">
        <v>45</v>
      </c>
      <c r="D43" s="2" t="s">
        <v>309</v>
      </c>
      <c r="E43" s="2" t="s">
        <v>25</v>
      </c>
      <c r="F43" s="4">
        <v>1439084.8099999998</v>
      </c>
      <c r="G43" s="4">
        <v>0</v>
      </c>
      <c r="H43" s="4">
        <v>0</v>
      </c>
    </row>
    <row r="44" spans="1:8" ht="47.25" x14ac:dyDescent="0.2">
      <c r="A44" s="1" t="s">
        <v>26</v>
      </c>
      <c r="B44" s="2" t="s">
        <v>19</v>
      </c>
      <c r="C44" s="2" t="s">
        <v>45</v>
      </c>
      <c r="D44" s="2" t="s">
        <v>309</v>
      </c>
      <c r="E44" s="2" t="s">
        <v>27</v>
      </c>
      <c r="F44" s="4">
        <v>1439084.8099999998</v>
      </c>
      <c r="G44" s="4">
        <v>0</v>
      </c>
      <c r="H44" s="4">
        <v>0</v>
      </c>
    </row>
    <row r="45" spans="1:8" ht="141.75" x14ac:dyDescent="0.2">
      <c r="A45" s="1" t="s">
        <v>49</v>
      </c>
      <c r="B45" s="2" t="s">
        <v>19</v>
      </c>
      <c r="C45" s="2" t="s">
        <v>45</v>
      </c>
      <c r="D45" s="2" t="s">
        <v>50</v>
      </c>
      <c r="E45" s="3" t="s">
        <v>0</v>
      </c>
      <c r="F45" s="4">
        <f>F46+F48</f>
        <v>842480</v>
      </c>
      <c r="G45" s="4">
        <f t="shared" ref="G45:H45" si="14">G46+G48</f>
        <v>842480</v>
      </c>
      <c r="H45" s="4">
        <f t="shared" si="14"/>
        <v>842480</v>
      </c>
    </row>
    <row r="46" spans="1:8" ht="110.25" x14ac:dyDescent="0.2">
      <c r="A46" s="1" t="s">
        <v>24</v>
      </c>
      <c r="B46" s="2" t="s">
        <v>19</v>
      </c>
      <c r="C46" s="2" t="s">
        <v>45</v>
      </c>
      <c r="D46" s="2" t="s">
        <v>50</v>
      </c>
      <c r="E46" s="2" t="s">
        <v>25</v>
      </c>
      <c r="F46" s="4">
        <f>F47</f>
        <v>507922</v>
      </c>
      <c r="G46" s="4">
        <f t="shared" ref="G46:H46" si="15">G47</f>
        <v>543605</v>
      </c>
      <c r="H46" s="4">
        <f t="shared" si="15"/>
        <v>543605</v>
      </c>
    </row>
    <row r="47" spans="1:8" ht="47.25" x14ac:dyDescent="0.2">
      <c r="A47" s="1" t="s">
        <v>26</v>
      </c>
      <c r="B47" s="2" t="s">
        <v>19</v>
      </c>
      <c r="C47" s="2" t="s">
        <v>45</v>
      </c>
      <c r="D47" s="2" t="s">
        <v>50</v>
      </c>
      <c r="E47" s="2" t="s">
        <v>27</v>
      </c>
      <c r="F47" s="4">
        <f>543605-35683</f>
        <v>507922</v>
      </c>
      <c r="G47" s="4">
        <v>543605</v>
      </c>
      <c r="H47" s="4">
        <v>543605</v>
      </c>
    </row>
    <row r="48" spans="1:8" ht="47.25" x14ac:dyDescent="0.2">
      <c r="A48" s="1" t="s">
        <v>34</v>
      </c>
      <c r="B48" s="2" t="s">
        <v>19</v>
      </c>
      <c r="C48" s="2" t="s">
        <v>45</v>
      </c>
      <c r="D48" s="2" t="s">
        <v>50</v>
      </c>
      <c r="E48" s="2" t="s">
        <v>35</v>
      </c>
      <c r="F48" s="4">
        <f>F49</f>
        <v>334558</v>
      </c>
      <c r="G48" s="4">
        <f t="shared" ref="G48:H48" si="16">G49</f>
        <v>298875</v>
      </c>
      <c r="H48" s="4">
        <f t="shared" si="16"/>
        <v>298875</v>
      </c>
    </row>
    <row r="49" spans="1:8" ht="47.25" x14ac:dyDescent="0.2">
      <c r="A49" s="1" t="s">
        <v>36</v>
      </c>
      <c r="B49" s="2" t="s">
        <v>19</v>
      </c>
      <c r="C49" s="2" t="s">
        <v>45</v>
      </c>
      <c r="D49" s="2" t="s">
        <v>50</v>
      </c>
      <c r="E49" s="2" t="s">
        <v>37</v>
      </c>
      <c r="F49" s="4">
        <f>298875+35683</f>
        <v>334558</v>
      </c>
      <c r="G49" s="4">
        <v>298875</v>
      </c>
      <c r="H49" s="4">
        <v>298875</v>
      </c>
    </row>
    <row r="50" spans="1:8" ht="267.75" x14ac:dyDescent="0.2">
      <c r="A50" s="1" t="s">
        <v>51</v>
      </c>
      <c r="B50" s="2" t="s">
        <v>19</v>
      </c>
      <c r="C50" s="2" t="s">
        <v>45</v>
      </c>
      <c r="D50" s="2" t="s">
        <v>52</v>
      </c>
      <c r="E50" s="3" t="s">
        <v>0</v>
      </c>
      <c r="F50" s="4">
        <f>F51+F53</f>
        <v>561653</v>
      </c>
      <c r="G50" s="4">
        <f t="shared" ref="G50:H50" si="17">G51+G53</f>
        <v>561653</v>
      </c>
      <c r="H50" s="4">
        <f t="shared" si="17"/>
        <v>561653</v>
      </c>
    </row>
    <row r="51" spans="1:8" ht="110.25" x14ac:dyDescent="0.2">
      <c r="A51" s="1" t="s">
        <v>24</v>
      </c>
      <c r="B51" s="2" t="s">
        <v>19</v>
      </c>
      <c r="C51" s="2" t="s">
        <v>45</v>
      </c>
      <c r="D51" s="2" t="s">
        <v>52</v>
      </c>
      <c r="E51" s="2" t="s">
        <v>25</v>
      </c>
      <c r="F51" s="4">
        <f>F52</f>
        <v>239562</v>
      </c>
      <c r="G51" s="4">
        <f t="shared" ref="G51:H51" si="18">G52</f>
        <v>396286</v>
      </c>
      <c r="H51" s="4">
        <f t="shared" si="18"/>
        <v>396286</v>
      </c>
    </row>
    <row r="52" spans="1:8" ht="47.25" x14ac:dyDescent="0.2">
      <c r="A52" s="1" t="s">
        <v>26</v>
      </c>
      <c r="B52" s="2" t="s">
        <v>19</v>
      </c>
      <c r="C52" s="2" t="s">
        <v>45</v>
      </c>
      <c r="D52" s="2" t="s">
        <v>52</v>
      </c>
      <c r="E52" s="2" t="s">
        <v>27</v>
      </c>
      <c r="F52" s="4">
        <f>396286-119422-37302</f>
        <v>239562</v>
      </c>
      <c r="G52" s="4">
        <v>396286</v>
      </c>
      <c r="H52" s="4">
        <v>396286</v>
      </c>
    </row>
    <row r="53" spans="1:8" ht="47.25" x14ac:dyDescent="0.2">
      <c r="A53" s="1" t="s">
        <v>34</v>
      </c>
      <c r="B53" s="2" t="s">
        <v>19</v>
      </c>
      <c r="C53" s="2" t="s">
        <v>45</v>
      </c>
      <c r="D53" s="2" t="s">
        <v>52</v>
      </c>
      <c r="E53" s="2" t="s">
        <v>35</v>
      </c>
      <c r="F53" s="4">
        <f>F54</f>
        <v>322091</v>
      </c>
      <c r="G53" s="4">
        <f t="shared" ref="G53:H53" si="19">G54</f>
        <v>165367</v>
      </c>
      <c r="H53" s="4">
        <f t="shared" si="19"/>
        <v>165367</v>
      </c>
    </row>
    <row r="54" spans="1:8" ht="47.25" x14ac:dyDescent="0.2">
      <c r="A54" s="1" t="s">
        <v>36</v>
      </c>
      <c r="B54" s="2" t="s">
        <v>19</v>
      </c>
      <c r="C54" s="2" t="s">
        <v>45</v>
      </c>
      <c r="D54" s="2" t="s">
        <v>52</v>
      </c>
      <c r="E54" s="2" t="s">
        <v>37</v>
      </c>
      <c r="F54" s="4">
        <f>165567-200+156724</f>
        <v>322091</v>
      </c>
      <c r="G54" s="4">
        <f t="shared" ref="G54:H54" si="20">165567-200</f>
        <v>165367</v>
      </c>
      <c r="H54" s="4">
        <f t="shared" si="20"/>
        <v>165367</v>
      </c>
    </row>
    <row r="55" spans="1:8" ht="141.75" x14ac:dyDescent="0.2">
      <c r="A55" s="1" t="s">
        <v>53</v>
      </c>
      <c r="B55" s="2" t="s">
        <v>19</v>
      </c>
      <c r="C55" s="2" t="s">
        <v>45</v>
      </c>
      <c r="D55" s="2" t="s">
        <v>54</v>
      </c>
      <c r="E55" s="3" t="s">
        <v>0</v>
      </c>
      <c r="F55" s="4">
        <f>F56+F58</f>
        <v>1123306</v>
      </c>
      <c r="G55" s="4">
        <f t="shared" ref="G55:H55" si="21">G56+G58</f>
        <v>1123306</v>
      </c>
      <c r="H55" s="4">
        <f t="shared" si="21"/>
        <v>1123306</v>
      </c>
    </row>
    <row r="56" spans="1:8" ht="110.25" x14ac:dyDescent="0.2">
      <c r="A56" s="1" t="s">
        <v>24</v>
      </c>
      <c r="B56" s="2" t="s">
        <v>19</v>
      </c>
      <c r="C56" s="2" t="s">
        <v>45</v>
      </c>
      <c r="D56" s="2" t="s">
        <v>54</v>
      </c>
      <c r="E56" s="2" t="s">
        <v>25</v>
      </c>
      <c r="F56" s="4">
        <f>F57</f>
        <v>755343</v>
      </c>
      <c r="G56" s="4">
        <f t="shared" ref="G56:H56" si="22">G57</f>
        <v>835343</v>
      </c>
      <c r="H56" s="4">
        <f t="shared" si="22"/>
        <v>835343</v>
      </c>
    </row>
    <row r="57" spans="1:8" ht="47.25" x14ac:dyDescent="0.2">
      <c r="A57" s="1" t="s">
        <v>26</v>
      </c>
      <c r="B57" s="2" t="s">
        <v>19</v>
      </c>
      <c r="C57" s="2" t="s">
        <v>45</v>
      </c>
      <c r="D57" s="2" t="s">
        <v>54</v>
      </c>
      <c r="E57" s="2" t="s">
        <v>27</v>
      </c>
      <c r="F57" s="4">
        <f>835343-55840-24160</f>
        <v>755343</v>
      </c>
      <c r="G57" s="4">
        <v>835343</v>
      </c>
      <c r="H57" s="4">
        <v>835343</v>
      </c>
    </row>
    <row r="58" spans="1:8" ht="47.25" x14ac:dyDescent="0.2">
      <c r="A58" s="1" t="s">
        <v>34</v>
      </c>
      <c r="B58" s="2" t="s">
        <v>19</v>
      </c>
      <c r="C58" s="2" t="s">
        <v>45</v>
      </c>
      <c r="D58" s="2" t="s">
        <v>54</v>
      </c>
      <c r="E58" s="2" t="s">
        <v>35</v>
      </c>
      <c r="F58" s="4">
        <f>F59</f>
        <v>367963</v>
      </c>
      <c r="G58" s="4">
        <f t="shared" ref="G58:H58" si="23">G59</f>
        <v>287963</v>
      </c>
      <c r="H58" s="4">
        <f t="shared" si="23"/>
        <v>287963</v>
      </c>
    </row>
    <row r="59" spans="1:8" ht="47.25" x14ac:dyDescent="0.2">
      <c r="A59" s="1" t="s">
        <v>36</v>
      </c>
      <c r="B59" s="2" t="s">
        <v>19</v>
      </c>
      <c r="C59" s="2" t="s">
        <v>45</v>
      </c>
      <c r="D59" s="2" t="s">
        <v>54</v>
      </c>
      <c r="E59" s="2" t="s">
        <v>37</v>
      </c>
      <c r="F59" s="4">
        <f>287963+80000</f>
        <v>367963</v>
      </c>
      <c r="G59" s="4">
        <v>287963</v>
      </c>
      <c r="H59" s="4">
        <v>287963</v>
      </c>
    </row>
    <row r="60" spans="1:8" ht="78.75" x14ac:dyDescent="0.2">
      <c r="A60" s="1" t="s">
        <v>55</v>
      </c>
      <c r="B60" s="2" t="s">
        <v>19</v>
      </c>
      <c r="C60" s="2" t="s">
        <v>45</v>
      </c>
      <c r="D60" s="2" t="s">
        <v>56</v>
      </c>
      <c r="E60" s="3" t="s">
        <v>0</v>
      </c>
      <c r="F60" s="4">
        <f>F61+F63</f>
        <v>280827</v>
      </c>
      <c r="G60" s="4">
        <f t="shared" ref="G60:H60" si="24">G61+G63</f>
        <v>280827</v>
      </c>
      <c r="H60" s="4">
        <f t="shared" si="24"/>
        <v>280827</v>
      </c>
    </row>
    <row r="61" spans="1:8" ht="110.25" x14ac:dyDescent="0.2">
      <c r="A61" s="1" t="s">
        <v>24</v>
      </c>
      <c r="B61" s="2" t="s">
        <v>19</v>
      </c>
      <c r="C61" s="2" t="s">
        <v>45</v>
      </c>
      <c r="D61" s="2" t="s">
        <v>56</v>
      </c>
      <c r="E61" s="2" t="s">
        <v>25</v>
      </c>
      <c r="F61" s="4">
        <f>F62</f>
        <v>186287</v>
      </c>
      <c r="G61" s="4">
        <f t="shared" ref="G61:H61" si="25">G62</f>
        <v>158021</v>
      </c>
      <c r="H61" s="4">
        <f t="shared" si="25"/>
        <v>158021</v>
      </c>
    </row>
    <row r="62" spans="1:8" ht="47.25" x14ac:dyDescent="0.2">
      <c r="A62" s="1" t="s">
        <v>26</v>
      </c>
      <c r="B62" s="2" t="s">
        <v>19</v>
      </c>
      <c r="C62" s="2" t="s">
        <v>45</v>
      </c>
      <c r="D62" s="2" t="s">
        <v>56</v>
      </c>
      <c r="E62" s="2" t="s">
        <v>27</v>
      </c>
      <c r="F62" s="4">
        <f>158021+23731+4535</f>
        <v>186287</v>
      </c>
      <c r="G62" s="4">
        <v>158021</v>
      </c>
      <c r="H62" s="4">
        <v>158021</v>
      </c>
    </row>
    <row r="63" spans="1:8" ht="47.25" x14ac:dyDescent="0.2">
      <c r="A63" s="1" t="s">
        <v>34</v>
      </c>
      <c r="B63" s="2" t="s">
        <v>19</v>
      </c>
      <c r="C63" s="2" t="s">
        <v>45</v>
      </c>
      <c r="D63" s="2" t="s">
        <v>56</v>
      </c>
      <c r="E63" s="2" t="s">
        <v>35</v>
      </c>
      <c r="F63" s="4">
        <f>F64</f>
        <v>94540</v>
      </c>
      <c r="G63" s="4">
        <f t="shared" ref="G63:H63" si="26">G64</f>
        <v>122806</v>
      </c>
      <c r="H63" s="4">
        <f t="shared" si="26"/>
        <v>122806</v>
      </c>
    </row>
    <row r="64" spans="1:8" ht="47.25" x14ac:dyDescent="0.2">
      <c r="A64" s="1" t="s">
        <v>36</v>
      </c>
      <c r="B64" s="2" t="s">
        <v>19</v>
      </c>
      <c r="C64" s="2" t="s">
        <v>45</v>
      </c>
      <c r="D64" s="2" t="s">
        <v>56</v>
      </c>
      <c r="E64" s="2" t="s">
        <v>37</v>
      </c>
      <c r="F64" s="4">
        <f>122806-28266</f>
        <v>94540</v>
      </c>
      <c r="G64" s="4">
        <v>122806</v>
      </c>
      <c r="H64" s="4">
        <v>122806</v>
      </c>
    </row>
    <row r="65" spans="1:8" ht="321.75" customHeight="1" x14ac:dyDescent="0.2">
      <c r="A65" s="1" t="s">
        <v>57</v>
      </c>
      <c r="B65" s="2" t="s">
        <v>19</v>
      </c>
      <c r="C65" s="2" t="s">
        <v>45</v>
      </c>
      <c r="D65" s="2" t="s">
        <v>58</v>
      </c>
      <c r="E65" s="3" t="s">
        <v>0</v>
      </c>
      <c r="F65" s="4">
        <f>F66+F68</f>
        <v>400</v>
      </c>
      <c r="G65" s="4">
        <f t="shared" ref="G65:H65" si="27">G66+G68</f>
        <v>400</v>
      </c>
      <c r="H65" s="4">
        <f t="shared" si="27"/>
        <v>400</v>
      </c>
    </row>
    <row r="66" spans="1:8" ht="47.25" x14ac:dyDescent="0.2">
      <c r="A66" s="1" t="s">
        <v>34</v>
      </c>
      <c r="B66" s="2" t="s">
        <v>19</v>
      </c>
      <c r="C66" s="2" t="s">
        <v>45</v>
      </c>
      <c r="D66" s="2" t="s">
        <v>58</v>
      </c>
      <c r="E66" s="2">
        <v>200</v>
      </c>
      <c r="F66" s="4">
        <v>200</v>
      </c>
      <c r="G66" s="4">
        <v>200</v>
      </c>
      <c r="H66" s="4">
        <v>200</v>
      </c>
    </row>
    <row r="67" spans="1:8" ht="47.25" x14ac:dyDescent="0.2">
      <c r="A67" s="1" t="s">
        <v>36</v>
      </c>
      <c r="B67" s="2" t="s">
        <v>19</v>
      </c>
      <c r="C67" s="2" t="s">
        <v>45</v>
      </c>
      <c r="D67" s="2" t="s">
        <v>58</v>
      </c>
      <c r="E67" s="2">
        <v>240</v>
      </c>
      <c r="F67" s="4">
        <v>200</v>
      </c>
      <c r="G67" s="4">
        <v>200</v>
      </c>
      <c r="H67" s="4">
        <v>200</v>
      </c>
    </row>
    <row r="68" spans="1:8" ht="15.75" x14ac:dyDescent="0.2">
      <c r="A68" s="1" t="s">
        <v>59</v>
      </c>
      <c r="B68" s="2" t="s">
        <v>19</v>
      </c>
      <c r="C68" s="2" t="s">
        <v>45</v>
      </c>
      <c r="D68" s="2" t="s">
        <v>58</v>
      </c>
      <c r="E68" s="2" t="s">
        <v>60</v>
      </c>
      <c r="F68" s="4">
        <v>200</v>
      </c>
      <c r="G68" s="4">
        <v>200</v>
      </c>
      <c r="H68" s="4">
        <v>200</v>
      </c>
    </row>
    <row r="69" spans="1:8" ht="15.75" x14ac:dyDescent="0.2">
      <c r="A69" s="1" t="s">
        <v>61</v>
      </c>
      <c r="B69" s="2" t="s">
        <v>19</v>
      </c>
      <c r="C69" s="2" t="s">
        <v>45</v>
      </c>
      <c r="D69" s="2" t="s">
        <v>58</v>
      </c>
      <c r="E69" s="2" t="s">
        <v>62</v>
      </c>
      <c r="F69" s="4">
        <v>200</v>
      </c>
      <c r="G69" s="4">
        <v>200</v>
      </c>
      <c r="H69" s="4">
        <v>200</v>
      </c>
    </row>
    <row r="70" spans="1:8" ht="63" x14ac:dyDescent="0.2">
      <c r="A70" s="1" t="s">
        <v>294</v>
      </c>
      <c r="B70" s="2" t="s">
        <v>19</v>
      </c>
      <c r="C70" s="2" t="s">
        <v>45</v>
      </c>
      <c r="D70" s="2" t="s">
        <v>295</v>
      </c>
      <c r="E70" s="3" t="s">
        <v>0</v>
      </c>
      <c r="F70" s="4">
        <v>557787</v>
      </c>
      <c r="G70" s="4">
        <v>0</v>
      </c>
      <c r="H70" s="4">
        <v>0</v>
      </c>
    </row>
    <row r="71" spans="1:8" ht="110.25" x14ac:dyDescent="0.2">
      <c r="A71" s="1" t="s">
        <v>24</v>
      </c>
      <c r="B71" s="2" t="s">
        <v>19</v>
      </c>
      <c r="C71" s="2" t="s">
        <v>45</v>
      </c>
      <c r="D71" s="2" t="s">
        <v>295</v>
      </c>
      <c r="E71" s="2" t="s">
        <v>25</v>
      </c>
      <c r="F71" s="4">
        <v>557787</v>
      </c>
      <c r="G71" s="4">
        <v>0</v>
      </c>
      <c r="H71" s="4">
        <v>0</v>
      </c>
    </row>
    <row r="72" spans="1:8" ht="47.25" x14ac:dyDescent="0.2">
      <c r="A72" s="1" t="s">
        <v>26</v>
      </c>
      <c r="B72" s="2" t="s">
        <v>19</v>
      </c>
      <c r="C72" s="2" t="s">
        <v>45</v>
      </c>
      <c r="D72" s="2" t="s">
        <v>295</v>
      </c>
      <c r="E72" s="2" t="s">
        <v>27</v>
      </c>
      <c r="F72" s="4">
        <v>557787</v>
      </c>
      <c r="G72" s="4">
        <v>0</v>
      </c>
      <c r="H72" s="4">
        <v>0</v>
      </c>
    </row>
    <row r="73" spans="1:8" ht="15.75" x14ac:dyDescent="0.2">
      <c r="A73" s="6" t="s">
        <v>63</v>
      </c>
      <c r="B73" s="2" t="s">
        <v>19</v>
      </c>
      <c r="C73" s="2" t="s">
        <v>64</v>
      </c>
      <c r="D73" s="2" t="s">
        <v>0</v>
      </c>
      <c r="E73" s="2" t="s">
        <v>0</v>
      </c>
      <c r="F73" s="4">
        <v>2028</v>
      </c>
      <c r="G73" s="4">
        <v>2123</v>
      </c>
      <c r="H73" s="4">
        <v>1887</v>
      </c>
    </row>
    <row r="74" spans="1:8" ht="94.5" x14ac:dyDescent="0.2">
      <c r="A74" s="1" t="s">
        <v>65</v>
      </c>
      <c r="B74" s="2" t="s">
        <v>19</v>
      </c>
      <c r="C74" s="2" t="s">
        <v>64</v>
      </c>
      <c r="D74" s="2" t="s">
        <v>66</v>
      </c>
      <c r="E74" s="3" t="s">
        <v>0</v>
      </c>
      <c r="F74" s="4">
        <v>2028</v>
      </c>
      <c r="G74" s="4">
        <v>2123</v>
      </c>
      <c r="H74" s="4">
        <v>1887</v>
      </c>
    </row>
    <row r="75" spans="1:8" ht="47.25" x14ac:dyDescent="0.2">
      <c r="A75" s="1" t="s">
        <v>34</v>
      </c>
      <c r="B75" s="2" t="s">
        <v>19</v>
      </c>
      <c r="C75" s="2" t="s">
        <v>64</v>
      </c>
      <c r="D75" s="2" t="s">
        <v>66</v>
      </c>
      <c r="E75" s="2" t="s">
        <v>35</v>
      </c>
      <c r="F75" s="4">
        <v>2028</v>
      </c>
      <c r="G75" s="4">
        <v>2123</v>
      </c>
      <c r="H75" s="4">
        <v>1887</v>
      </c>
    </row>
    <row r="76" spans="1:8" ht="47.25" x14ac:dyDescent="0.2">
      <c r="A76" s="1" t="s">
        <v>36</v>
      </c>
      <c r="B76" s="2" t="s">
        <v>19</v>
      </c>
      <c r="C76" s="2" t="s">
        <v>64</v>
      </c>
      <c r="D76" s="2" t="s">
        <v>66</v>
      </c>
      <c r="E76" s="2" t="s">
        <v>37</v>
      </c>
      <c r="F76" s="4">
        <v>2028</v>
      </c>
      <c r="G76" s="4">
        <v>2123</v>
      </c>
      <c r="H76" s="4">
        <v>1887</v>
      </c>
    </row>
    <row r="77" spans="1:8" ht="78.75" x14ac:dyDescent="0.2">
      <c r="A77" s="6" t="s">
        <v>67</v>
      </c>
      <c r="B77" s="2" t="s">
        <v>19</v>
      </c>
      <c r="C77" s="2" t="s">
        <v>68</v>
      </c>
      <c r="D77" s="2" t="s">
        <v>0</v>
      </c>
      <c r="E77" s="2" t="s">
        <v>0</v>
      </c>
      <c r="F77" s="4">
        <f>F78+F88+F91+F98+F85+F101</f>
        <v>6234763.5300000003</v>
      </c>
      <c r="G77" s="4">
        <f t="shared" ref="G77:H77" si="28">G78+G88+G91+G98+G85+G101</f>
        <v>5826112.79</v>
      </c>
      <c r="H77" s="4">
        <f t="shared" si="28"/>
        <v>5803900.5499999998</v>
      </c>
    </row>
    <row r="78" spans="1:8" ht="47.25" x14ac:dyDescent="0.2">
      <c r="A78" s="1" t="s">
        <v>32</v>
      </c>
      <c r="B78" s="2" t="s">
        <v>19</v>
      </c>
      <c r="C78" s="2" t="s">
        <v>68</v>
      </c>
      <c r="D78" s="2" t="s">
        <v>69</v>
      </c>
      <c r="E78" s="3" t="s">
        <v>0</v>
      </c>
      <c r="F78" s="4">
        <f>F79+F81+F83</f>
        <v>4606256</v>
      </c>
      <c r="G78" s="4">
        <f t="shared" ref="G78:H78" si="29">G79+G81+G83</f>
        <v>4467377.79</v>
      </c>
      <c r="H78" s="4">
        <f t="shared" si="29"/>
        <v>4445165.55</v>
      </c>
    </row>
    <row r="79" spans="1:8" ht="110.25" x14ac:dyDescent="0.2">
      <c r="A79" s="1" t="s">
        <v>24</v>
      </c>
      <c r="B79" s="2" t="s">
        <v>19</v>
      </c>
      <c r="C79" s="2" t="s">
        <v>68</v>
      </c>
      <c r="D79" s="2" t="s">
        <v>69</v>
      </c>
      <c r="E79" s="2" t="s">
        <v>25</v>
      </c>
      <c r="F79" s="4">
        <f>F80</f>
        <v>4205776</v>
      </c>
      <c r="G79" s="4">
        <f t="shared" ref="G79:H79" si="30">G80</f>
        <v>4203836</v>
      </c>
      <c r="H79" s="4">
        <f t="shared" si="30"/>
        <v>4203836</v>
      </c>
    </row>
    <row r="80" spans="1:8" ht="47.25" x14ac:dyDescent="0.2">
      <c r="A80" s="1" t="s">
        <v>26</v>
      </c>
      <c r="B80" s="2" t="s">
        <v>19</v>
      </c>
      <c r="C80" s="2" t="s">
        <v>68</v>
      </c>
      <c r="D80" s="2" t="s">
        <v>69</v>
      </c>
      <c r="E80" s="2" t="s">
        <v>27</v>
      </c>
      <c r="F80" s="4">
        <f>4203836+1940</f>
        <v>4205776</v>
      </c>
      <c r="G80" s="4">
        <v>4203836</v>
      </c>
      <c r="H80" s="4">
        <v>4203836</v>
      </c>
    </row>
    <row r="81" spans="1:8" ht="47.25" x14ac:dyDescent="0.2">
      <c r="A81" s="1" t="s">
        <v>34</v>
      </c>
      <c r="B81" s="2" t="s">
        <v>19</v>
      </c>
      <c r="C81" s="2" t="s">
        <v>68</v>
      </c>
      <c r="D81" s="2" t="s">
        <v>69</v>
      </c>
      <c r="E81" s="2" t="s">
        <v>35</v>
      </c>
      <c r="F81" s="4">
        <f>F82</f>
        <v>400479.73</v>
      </c>
      <c r="G81" s="4">
        <f t="shared" ref="G81:H81" si="31">G82</f>
        <v>263541.78999999998</v>
      </c>
      <c r="H81" s="4">
        <f t="shared" si="31"/>
        <v>241329.55</v>
      </c>
    </row>
    <row r="82" spans="1:8" ht="47.25" x14ac:dyDescent="0.2">
      <c r="A82" s="1" t="s">
        <v>36</v>
      </c>
      <c r="B82" s="2" t="s">
        <v>19</v>
      </c>
      <c r="C82" s="2" t="s">
        <v>68</v>
      </c>
      <c r="D82" s="2" t="s">
        <v>69</v>
      </c>
      <c r="E82" s="2" t="s">
        <v>37</v>
      </c>
      <c r="F82" s="4">
        <f>402420-1940.27</f>
        <v>400479.73</v>
      </c>
      <c r="G82" s="4">
        <v>263541.78999999998</v>
      </c>
      <c r="H82" s="4">
        <v>241329.55</v>
      </c>
    </row>
    <row r="83" spans="1:8" ht="15.75" x14ac:dyDescent="0.2">
      <c r="A83" s="1" t="s">
        <v>38</v>
      </c>
      <c r="B83" s="2" t="s">
        <v>19</v>
      </c>
      <c r="C83" s="2" t="s">
        <v>68</v>
      </c>
      <c r="D83" s="2" t="s">
        <v>69</v>
      </c>
      <c r="E83" s="2">
        <v>800</v>
      </c>
      <c r="F83" s="4">
        <f>F84</f>
        <v>0.27</v>
      </c>
      <c r="G83" s="4">
        <f t="shared" ref="G83:H83" si="32">G84</f>
        <v>0</v>
      </c>
      <c r="H83" s="4">
        <f t="shared" si="32"/>
        <v>0</v>
      </c>
    </row>
    <row r="84" spans="1:8" ht="31.5" x14ac:dyDescent="0.2">
      <c r="A84" s="1" t="s">
        <v>40</v>
      </c>
      <c r="B84" s="2" t="s">
        <v>19</v>
      </c>
      <c r="C84" s="2" t="s">
        <v>68</v>
      </c>
      <c r="D84" s="2" t="s">
        <v>69</v>
      </c>
      <c r="E84" s="2">
        <v>850</v>
      </c>
      <c r="F84" s="4">
        <v>0.27</v>
      </c>
      <c r="G84" s="4">
        <v>0</v>
      </c>
      <c r="H84" s="4">
        <v>0</v>
      </c>
    </row>
    <row r="85" spans="1:8" ht="110.25" x14ac:dyDescent="0.2">
      <c r="A85" s="1" t="s">
        <v>308</v>
      </c>
      <c r="B85" s="2" t="s">
        <v>19</v>
      </c>
      <c r="C85" s="2" t="s">
        <v>68</v>
      </c>
      <c r="D85" s="2" t="s">
        <v>310</v>
      </c>
      <c r="E85" s="2"/>
      <c r="F85" s="4">
        <v>374851.4</v>
      </c>
      <c r="G85" s="4">
        <v>0</v>
      </c>
      <c r="H85" s="4">
        <v>0</v>
      </c>
    </row>
    <row r="86" spans="1:8" ht="110.25" x14ac:dyDescent="0.2">
      <c r="A86" s="1" t="s">
        <v>24</v>
      </c>
      <c r="B86" s="2" t="s">
        <v>19</v>
      </c>
      <c r="C86" s="2" t="s">
        <v>68</v>
      </c>
      <c r="D86" s="2" t="s">
        <v>310</v>
      </c>
      <c r="E86" s="2">
        <v>100</v>
      </c>
      <c r="F86" s="4">
        <v>374851.4</v>
      </c>
      <c r="G86" s="4">
        <v>0</v>
      </c>
      <c r="H86" s="4">
        <v>0</v>
      </c>
    </row>
    <row r="87" spans="1:8" ht="47.25" x14ac:dyDescent="0.2">
      <c r="A87" s="1" t="s">
        <v>26</v>
      </c>
      <c r="B87" s="2" t="s">
        <v>19</v>
      </c>
      <c r="C87" s="2" t="s">
        <v>68</v>
      </c>
      <c r="D87" s="2" t="s">
        <v>310</v>
      </c>
      <c r="E87" s="2">
        <v>120</v>
      </c>
      <c r="F87" s="4">
        <v>374851.4</v>
      </c>
      <c r="G87" s="4">
        <v>0</v>
      </c>
      <c r="H87" s="4">
        <v>0</v>
      </c>
    </row>
    <row r="88" spans="1:8" ht="63" x14ac:dyDescent="0.2">
      <c r="A88" s="1" t="s">
        <v>294</v>
      </c>
      <c r="B88" s="2" t="s">
        <v>19</v>
      </c>
      <c r="C88" s="2" t="s">
        <v>68</v>
      </c>
      <c r="D88" s="2" t="s">
        <v>295</v>
      </c>
      <c r="E88" s="3" t="s">
        <v>0</v>
      </c>
      <c r="F88" s="4">
        <v>192374.13</v>
      </c>
      <c r="G88" s="4">
        <v>0</v>
      </c>
      <c r="H88" s="4">
        <v>0</v>
      </c>
    </row>
    <row r="89" spans="1:8" ht="110.25" x14ac:dyDescent="0.2">
      <c r="A89" s="1" t="s">
        <v>24</v>
      </c>
      <c r="B89" s="2" t="s">
        <v>19</v>
      </c>
      <c r="C89" s="2" t="s">
        <v>68</v>
      </c>
      <c r="D89" s="2" t="s">
        <v>295</v>
      </c>
      <c r="E89" s="2" t="s">
        <v>25</v>
      </c>
      <c r="F89" s="4">
        <v>192374.13</v>
      </c>
      <c r="G89" s="4">
        <v>0</v>
      </c>
      <c r="H89" s="4">
        <v>0</v>
      </c>
    </row>
    <row r="90" spans="1:8" ht="47.25" x14ac:dyDescent="0.2">
      <c r="A90" s="1" t="s">
        <v>26</v>
      </c>
      <c r="B90" s="2" t="s">
        <v>19</v>
      </c>
      <c r="C90" s="2" t="s">
        <v>68</v>
      </c>
      <c r="D90" s="2" t="s">
        <v>295</v>
      </c>
      <c r="E90" s="2" t="s">
        <v>27</v>
      </c>
      <c r="F90" s="4">
        <v>192374.13</v>
      </c>
      <c r="G90" s="4">
        <v>0</v>
      </c>
      <c r="H90" s="4">
        <v>0</v>
      </c>
    </row>
    <row r="91" spans="1:8" ht="47.25" x14ac:dyDescent="0.2">
      <c r="A91" s="1" t="s">
        <v>32</v>
      </c>
      <c r="B91" s="2" t="s">
        <v>19</v>
      </c>
      <c r="C91" s="2" t="s">
        <v>68</v>
      </c>
      <c r="D91" s="2" t="s">
        <v>33</v>
      </c>
      <c r="E91" s="3" t="s">
        <v>0</v>
      </c>
      <c r="F91" s="4">
        <f>F92+F94+F96</f>
        <v>55822</v>
      </c>
      <c r="G91" s="4">
        <f t="shared" ref="G91:H91" si="33">G92+G94+G96</f>
        <v>409581</v>
      </c>
      <c r="H91" s="4">
        <f t="shared" si="33"/>
        <v>409581</v>
      </c>
    </row>
    <row r="92" spans="1:8" ht="110.25" x14ac:dyDescent="0.2">
      <c r="A92" s="1" t="s">
        <v>24</v>
      </c>
      <c r="B92" s="2" t="s">
        <v>19</v>
      </c>
      <c r="C92" s="2" t="s">
        <v>68</v>
      </c>
      <c r="D92" s="2" t="s">
        <v>33</v>
      </c>
      <c r="E92" s="2" t="s">
        <v>25</v>
      </c>
      <c r="F92" s="4">
        <f>F93</f>
        <v>1974</v>
      </c>
      <c r="G92" s="4">
        <f t="shared" ref="G92:H92" si="34">G93</f>
        <v>364733</v>
      </c>
      <c r="H92" s="4">
        <f t="shared" si="34"/>
        <v>364733</v>
      </c>
    </row>
    <row r="93" spans="1:8" ht="47.25" x14ac:dyDescent="0.2">
      <c r="A93" s="1" t="s">
        <v>26</v>
      </c>
      <c r="B93" s="2" t="s">
        <v>19</v>
      </c>
      <c r="C93" s="2" t="s">
        <v>68</v>
      </c>
      <c r="D93" s="2" t="s">
        <v>33</v>
      </c>
      <c r="E93" s="2" t="s">
        <v>27</v>
      </c>
      <c r="F93" s="4">
        <f>364733-325124-28056-9579</f>
        <v>1974</v>
      </c>
      <c r="G93" s="4">
        <v>364733</v>
      </c>
      <c r="H93" s="4">
        <v>364733</v>
      </c>
    </row>
    <row r="94" spans="1:8" ht="47.25" x14ac:dyDescent="0.2">
      <c r="A94" s="1" t="s">
        <v>34</v>
      </c>
      <c r="B94" s="2" t="s">
        <v>19</v>
      </c>
      <c r="C94" s="2" t="s">
        <v>68</v>
      </c>
      <c r="D94" s="2" t="s">
        <v>33</v>
      </c>
      <c r="E94" s="2" t="s">
        <v>35</v>
      </c>
      <c r="F94" s="4">
        <f>F95</f>
        <v>53848</v>
      </c>
      <c r="G94" s="4">
        <f t="shared" ref="G94:H94" si="35">G95</f>
        <v>43848</v>
      </c>
      <c r="H94" s="4">
        <f t="shared" si="35"/>
        <v>43848</v>
      </c>
    </row>
    <row r="95" spans="1:8" ht="47.25" x14ac:dyDescent="0.2">
      <c r="A95" s="1" t="s">
        <v>36</v>
      </c>
      <c r="B95" s="2" t="s">
        <v>19</v>
      </c>
      <c r="C95" s="2" t="s">
        <v>68</v>
      </c>
      <c r="D95" s="2" t="s">
        <v>33</v>
      </c>
      <c r="E95" s="2" t="s">
        <v>37</v>
      </c>
      <c r="F95" s="4">
        <f>53848</f>
        <v>53848</v>
      </c>
      <c r="G95" s="4">
        <v>43848</v>
      </c>
      <c r="H95" s="4">
        <v>43848</v>
      </c>
    </row>
    <row r="96" spans="1:8" ht="15.75" x14ac:dyDescent="0.2">
      <c r="A96" s="1" t="s">
        <v>38</v>
      </c>
      <c r="B96" s="2" t="s">
        <v>19</v>
      </c>
      <c r="C96" s="2" t="s">
        <v>68</v>
      </c>
      <c r="D96" s="2" t="s">
        <v>33</v>
      </c>
      <c r="E96" s="2" t="s">
        <v>39</v>
      </c>
      <c r="F96" s="4">
        <f>F97</f>
        <v>0</v>
      </c>
      <c r="G96" s="4">
        <f t="shared" ref="G96:H96" si="36">G97</f>
        <v>1000</v>
      </c>
      <c r="H96" s="4">
        <f t="shared" si="36"/>
        <v>1000</v>
      </c>
    </row>
    <row r="97" spans="1:8" ht="31.5" x14ac:dyDescent="0.2">
      <c r="A97" s="1" t="s">
        <v>40</v>
      </c>
      <c r="B97" s="2" t="s">
        <v>19</v>
      </c>
      <c r="C97" s="2" t="s">
        <v>68</v>
      </c>
      <c r="D97" s="2" t="s">
        <v>33</v>
      </c>
      <c r="E97" s="2" t="s">
        <v>41</v>
      </c>
      <c r="F97" s="4">
        <f>1000-1000</f>
        <v>0</v>
      </c>
      <c r="G97" s="4">
        <v>1000</v>
      </c>
      <c r="H97" s="4">
        <v>1000</v>
      </c>
    </row>
    <row r="98" spans="1:8" ht="63" x14ac:dyDescent="0.2">
      <c r="A98" s="1" t="s">
        <v>70</v>
      </c>
      <c r="B98" s="2" t="s">
        <v>19</v>
      </c>
      <c r="C98" s="2" t="s">
        <v>68</v>
      </c>
      <c r="D98" s="2" t="s">
        <v>71</v>
      </c>
      <c r="E98" s="3" t="s">
        <v>0</v>
      </c>
      <c r="F98" s="4">
        <f>F99</f>
        <v>986789</v>
      </c>
      <c r="G98" s="4">
        <v>949154</v>
      </c>
      <c r="H98" s="4">
        <v>949154</v>
      </c>
    </row>
    <row r="99" spans="1:8" ht="110.25" x14ac:dyDescent="0.2">
      <c r="A99" s="1" t="s">
        <v>24</v>
      </c>
      <c r="B99" s="2" t="s">
        <v>19</v>
      </c>
      <c r="C99" s="2" t="s">
        <v>68</v>
      </c>
      <c r="D99" s="2" t="s">
        <v>71</v>
      </c>
      <c r="E99" s="2" t="s">
        <v>25</v>
      </c>
      <c r="F99" s="4">
        <f>F100</f>
        <v>986789</v>
      </c>
      <c r="G99" s="4">
        <v>949154</v>
      </c>
      <c r="H99" s="4">
        <v>949154</v>
      </c>
    </row>
    <row r="100" spans="1:8" ht="47.25" x14ac:dyDescent="0.2">
      <c r="A100" s="1" t="s">
        <v>26</v>
      </c>
      <c r="B100" s="2" t="s">
        <v>19</v>
      </c>
      <c r="C100" s="2" t="s">
        <v>68</v>
      </c>
      <c r="D100" s="2" t="s">
        <v>71</v>
      </c>
      <c r="E100" s="2" t="s">
        <v>27</v>
      </c>
      <c r="F100" s="4">
        <f>949154+28056+9579</f>
        <v>986789</v>
      </c>
      <c r="G100" s="4">
        <v>949154</v>
      </c>
      <c r="H100" s="4">
        <v>949154</v>
      </c>
    </row>
    <row r="101" spans="1:8" ht="110.25" x14ac:dyDescent="0.2">
      <c r="A101" s="1" t="s">
        <v>308</v>
      </c>
      <c r="B101" s="2" t="s">
        <v>19</v>
      </c>
      <c r="C101" s="2" t="s">
        <v>68</v>
      </c>
      <c r="D101" s="2" t="s">
        <v>309</v>
      </c>
      <c r="E101" s="2"/>
      <c r="F101" s="4">
        <v>18671</v>
      </c>
      <c r="G101" s="4">
        <v>0</v>
      </c>
      <c r="H101" s="4">
        <v>0</v>
      </c>
    </row>
    <row r="102" spans="1:8" ht="110.25" x14ac:dyDescent="0.2">
      <c r="A102" s="1" t="s">
        <v>24</v>
      </c>
      <c r="B102" s="2" t="s">
        <v>19</v>
      </c>
      <c r="C102" s="2" t="s">
        <v>68</v>
      </c>
      <c r="D102" s="2" t="s">
        <v>309</v>
      </c>
      <c r="E102" s="2" t="s">
        <v>25</v>
      </c>
      <c r="F102" s="4">
        <v>18671</v>
      </c>
      <c r="G102" s="4">
        <v>0</v>
      </c>
      <c r="H102" s="4">
        <v>0</v>
      </c>
    </row>
    <row r="103" spans="1:8" ht="47.25" x14ac:dyDescent="0.2">
      <c r="A103" s="1" t="s">
        <v>26</v>
      </c>
      <c r="B103" s="2" t="s">
        <v>19</v>
      </c>
      <c r="C103" s="2" t="s">
        <v>68</v>
      </c>
      <c r="D103" s="2" t="s">
        <v>309</v>
      </c>
      <c r="E103" s="2" t="s">
        <v>27</v>
      </c>
      <c r="F103" s="4">
        <v>18671</v>
      </c>
      <c r="G103" s="4">
        <v>0</v>
      </c>
      <c r="H103" s="4">
        <v>0</v>
      </c>
    </row>
    <row r="104" spans="1:8" ht="31.5" x14ac:dyDescent="0.2">
      <c r="A104" s="6" t="s">
        <v>285</v>
      </c>
      <c r="B104" s="2" t="s">
        <v>19</v>
      </c>
      <c r="C104" s="2" t="s">
        <v>163</v>
      </c>
      <c r="D104" s="2" t="s">
        <v>0</v>
      </c>
      <c r="E104" s="2" t="s">
        <v>0</v>
      </c>
      <c r="F104" s="4">
        <v>178772</v>
      </c>
      <c r="G104" s="4">
        <v>0</v>
      </c>
      <c r="H104" s="4">
        <v>0</v>
      </c>
    </row>
    <row r="105" spans="1:8" ht="31.5" x14ac:dyDescent="0.2">
      <c r="A105" s="1" t="s">
        <v>286</v>
      </c>
      <c r="B105" s="2" t="s">
        <v>19</v>
      </c>
      <c r="C105" s="2" t="s">
        <v>163</v>
      </c>
      <c r="D105" s="2" t="s">
        <v>287</v>
      </c>
      <c r="E105" s="3" t="s">
        <v>0</v>
      </c>
      <c r="F105" s="4">
        <v>178772</v>
      </c>
      <c r="G105" s="4">
        <v>0</v>
      </c>
      <c r="H105" s="4">
        <v>0</v>
      </c>
    </row>
    <row r="106" spans="1:8" ht="15.75" x14ac:dyDescent="0.2">
      <c r="A106" s="1" t="s">
        <v>38</v>
      </c>
      <c r="B106" s="2" t="s">
        <v>19</v>
      </c>
      <c r="C106" s="2" t="s">
        <v>163</v>
      </c>
      <c r="D106" s="2" t="s">
        <v>287</v>
      </c>
      <c r="E106" s="2" t="s">
        <v>39</v>
      </c>
      <c r="F106" s="4">
        <v>178772</v>
      </c>
      <c r="G106" s="4">
        <v>0</v>
      </c>
      <c r="H106" s="4">
        <v>0</v>
      </c>
    </row>
    <row r="107" spans="1:8" ht="15.75" x14ac:dyDescent="0.2">
      <c r="A107" s="1" t="s">
        <v>288</v>
      </c>
      <c r="B107" s="2" t="s">
        <v>19</v>
      </c>
      <c r="C107" s="2" t="s">
        <v>163</v>
      </c>
      <c r="D107" s="2" t="s">
        <v>287</v>
      </c>
      <c r="E107" s="2" t="s">
        <v>289</v>
      </c>
      <c r="F107" s="4">
        <v>178772</v>
      </c>
      <c r="G107" s="4">
        <v>0</v>
      </c>
      <c r="H107" s="4">
        <v>0</v>
      </c>
    </row>
    <row r="108" spans="1:8" ht="15.75" x14ac:dyDescent="0.2">
      <c r="A108" s="6" t="s">
        <v>72</v>
      </c>
      <c r="B108" s="2" t="s">
        <v>19</v>
      </c>
      <c r="C108" s="2" t="s">
        <v>73</v>
      </c>
      <c r="D108" s="2" t="s">
        <v>0</v>
      </c>
      <c r="E108" s="2" t="s">
        <v>0</v>
      </c>
      <c r="F108" s="4">
        <f>F109</f>
        <v>0</v>
      </c>
      <c r="G108" s="4">
        <f t="shared" ref="G108:H110" si="37">G109</f>
        <v>500000</v>
      </c>
      <c r="H108" s="4">
        <f t="shared" si="37"/>
        <v>500000</v>
      </c>
    </row>
    <row r="109" spans="1:8" ht="31.5" x14ac:dyDescent="0.2">
      <c r="A109" s="1" t="s">
        <v>74</v>
      </c>
      <c r="B109" s="2" t="s">
        <v>19</v>
      </c>
      <c r="C109" s="2" t="s">
        <v>73</v>
      </c>
      <c r="D109" s="2" t="s">
        <v>75</v>
      </c>
      <c r="E109" s="3" t="s">
        <v>0</v>
      </c>
      <c r="F109" s="4">
        <f>F110</f>
        <v>0</v>
      </c>
      <c r="G109" s="4">
        <f t="shared" si="37"/>
        <v>500000</v>
      </c>
      <c r="H109" s="4">
        <f t="shared" si="37"/>
        <v>500000</v>
      </c>
    </row>
    <row r="110" spans="1:8" ht="15.75" x14ac:dyDescent="0.2">
      <c r="A110" s="1" t="s">
        <v>38</v>
      </c>
      <c r="B110" s="2" t="s">
        <v>19</v>
      </c>
      <c r="C110" s="2" t="s">
        <v>73</v>
      </c>
      <c r="D110" s="2" t="s">
        <v>75</v>
      </c>
      <c r="E110" s="2" t="s">
        <v>39</v>
      </c>
      <c r="F110" s="4">
        <f>F111</f>
        <v>0</v>
      </c>
      <c r="G110" s="4">
        <f t="shared" si="37"/>
        <v>500000</v>
      </c>
      <c r="H110" s="4">
        <f t="shared" si="37"/>
        <v>500000</v>
      </c>
    </row>
    <row r="111" spans="1:8" ht="15.75" x14ac:dyDescent="0.2">
      <c r="A111" s="1" t="s">
        <v>76</v>
      </c>
      <c r="B111" s="2" t="s">
        <v>19</v>
      </c>
      <c r="C111" s="2" t="s">
        <v>73</v>
      </c>
      <c r="D111" s="2" t="s">
        <v>75</v>
      </c>
      <c r="E111" s="2" t="s">
        <v>77</v>
      </c>
      <c r="F111" s="4">
        <f>500000-306000-50000-144000</f>
        <v>0</v>
      </c>
      <c r="G111" s="4">
        <v>500000</v>
      </c>
      <c r="H111" s="4">
        <v>500000</v>
      </c>
    </row>
    <row r="112" spans="1:8" ht="31.5" x14ac:dyDescent="0.2">
      <c r="A112" s="6" t="s">
        <v>78</v>
      </c>
      <c r="B112" s="2" t="s">
        <v>19</v>
      </c>
      <c r="C112" s="2" t="s">
        <v>79</v>
      </c>
      <c r="D112" s="2" t="s">
        <v>0</v>
      </c>
      <c r="E112" s="2" t="s">
        <v>0</v>
      </c>
      <c r="F112" s="4">
        <f>F113+F116+F119+F122+F127+F135+F130</f>
        <v>8045305.04</v>
      </c>
      <c r="G112" s="4">
        <f>G113+G116+G119+G122+G127+G135+G130</f>
        <v>10250260</v>
      </c>
      <c r="H112" s="4">
        <f>H113+H116+H119+H122+H127+H135+H130</f>
        <v>15248060</v>
      </c>
    </row>
    <row r="113" spans="1:8" ht="47.25" x14ac:dyDescent="0.2">
      <c r="A113" s="1" t="s">
        <v>80</v>
      </c>
      <c r="B113" s="2" t="s">
        <v>19</v>
      </c>
      <c r="C113" s="2" t="s">
        <v>79</v>
      </c>
      <c r="D113" s="2" t="s">
        <v>81</v>
      </c>
      <c r="E113" s="3" t="s">
        <v>0</v>
      </c>
      <c r="F113" s="4">
        <v>5540365</v>
      </c>
      <c r="G113" s="4">
        <v>5333753</v>
      </c>
      <c r="H113" s="4">
        <v>5278753</v>
      </c>
    </row>
    <row r="114" spans="1:8" ht="63" x14ac:dyDescent="0.2">
      <c r="A114" s="1" t="s">
        <v>82</v>
      </c>
      <c r="B114" s="2" t="s">
        <v>19</v>
      </c>
      <c r="C114" s="2" t="s">
        <v>79</v>
      </c>
      <c r="D114" s="2" t="s">
        <v>81</v>
      </c>
      <c r="E114" s="2" t="s">
        <v>83</v>
      </c>
      <c r="F114" s="4">
        <v>5540365</v>
      </c>
      <c r="G114" s="4">
        <v>5333753</v>
      </c>
      <c r="H114" s="4">
        <v>5278753</v>
      </c>
    </row>
    <row r="115" spans="1:8" ht="15.75" x14ac:dyDescent="0.2">
      <c r="A115" s="1" t="s">
        <v>84</v>
      </c>
      <c r="B115" s="2" t="s">
        <v>19</v>
      </c>
      <c r="C115" s="2" t="s">
        <v>79</v>
      </c>
      <c r="D115" s="2" t="s">
        <v>81</v>
      </c>
      <c r="E115" s="2" t="s">
        <v>85</v>
      </c>
      <c r="F115" s="4">
        <v>5540365</v>
      </c>
      <c r="G115" s="4">
        <v>5333753</v>
      </c>
      <c r="H115" s="4">
        <v>5278753</v>
      </c>
    </row>
    <row r="116" spans="1:8" ht="47.25" x14ac:dyDescent="0.2">
      <c r="A116" s="1" t="s">
        <v>86</v>
      </c>
      <c r="B116" s="2" t="s">
        <v>19</v>
      </c>
      <c r="C116" s="2" t="s">
        <v>79</v>
      </c>
      <c r="D116" s="2" t="s">
        <v>87</v>
      </c>
      <c r="E116" s="3" t="s">
        <v>0</v>
      </c>
      <c r="F116" s="4">
        <f>F117</f>
        <v>816715</v>
      </c>
      <c r="G116" s="4">
        <v>44590</v>
      </c>
      <c r="H116" s="4">
        <v>44590</v>
      </c>
    </row>
    <row r="117" spans="1:8" ht="47.25" x14ac:dyDescent="0.2">
      <c r="A117" s="1" t="s">
        <v>34</v>
      </c>
      <c r="B117" s="2" t="s">
        <v>19</v>
      </c>
      <c r="C117" s="2" t="s">
        <v>79</v>
      </c>
      <c r="D117" s="2" t="s">
        <v>87</v>
      </c>
      <c r="E117" s="2" t="s">
        <v>35</v>
      </c>
      <c r="F117" s="4">
        <f>F118</f>
        <v>816715</v>
      </c>
      <c r="G117" s="4">
        <v>44590</v>
      </c>
      <c r="H117" s="4">
        <v>44590</v>
      </c>
    </row>
    <row r="118" spans="1:8" ht="47.25" x14ac:dyDescent="0.2">
      <c r="A118" s="1" t="s">
        <v>36</v>
      </c>
      <c r="B118" s="2" t="s">
        <v>19</v>
      </c>
      <c r="C118" s="2" t="s">
        <v>79</v>
      </c>
      <c r="D118" s="2" t="s">
        <v>87</v>
      </c>
      <c r="E118" s="2" t="s">
        <v>37</v>
      </c>
      <c r="F118" s="4">
        <f>644590+72625+99500</f>
        <v>816715</v>
      </c>
      <c r="G118" s="4">
        <v>44590</v>
      </c>
      <c r="H118" s="4">
        <v>44590</v>
      </c>
    </row>
    <row r="119" spans="1:8" ht="31.5" x14ac:dyDescent="0.2">
      <c r="A119" s="1" t="s">
        <v>88</v>
      </c>
      <c r="B119" s="2" t="s">
        <v>19</v>
      </c>
      <c r="C119" s="2" t="s">
        <v>79</v>
      </c>
      <c r="D119" s="2" t="s">
        <v>89</v>
      </c>
      <c r="E119" s="3" t="s">
        <v>0</v>
      </c>
      <c r="F119" s="4">
        <v>78000</v>
      </c>
      <c r="G119" s="4">
        <v>78000</v>
      </c>
      <c r="H119" s="4">
        <v>78000</v>
      </c>
    </row>
    <row r="120" spans="1:8" ht="15.75" x14ac:dyDescent="0.2">
      <c r="A120" s="1" t="s">
        <v>38</v>
      </c>
      <c r="B120" s="2" t="s">
        <v>19</v>
      </c>
      <c r="C120" s="2" t="s">
        <v>79</v>
      </c>
      <c r="D120" s="2" t="s">
        <v>89</v>
      </c>
      <c r="E120" s="2" t="s">
        <v>39</v>
      </c>
      <c r="F120" s="4">
        <v>78000</v>
      </c>
      <c r="G120" s="4">
        <v>78000</v>
      </c>
      <c r="H120" s="4">
        <v>78000</v>
      </c>
    </row>
    <row r="121" spans="1:8" ht="31.5" x14ac:dyDescent="0.2">
      <c r="A121" s="1" t="s">
        <v>40</v>
      </c>
      <c r="B121" s="2" t="s">
        <v>19</v>
      </c>
      <c r="C121" s="2" t="s">
        <v>79</v>
      </c>
      <c r="D121" s="2" t="s">
        <v>89</v>
      </c>
      <c r="E121" s="2" t="s">
        <v>41</v>
      </c>
      <c r="F121" s="4">
        <v>78000</v>
      </c>
      <c r="G121" s="4">
        <v>78000</v>
      </c>
      <c r="H121" s="4">
        <v>78000</v>
      </c>
    </row>
    <row r="122" spans="1:8" ht="47.25" x14ac:dyDescent="0.2">
      <c r="A122" s="1" t="s">
        <v>90</v>
      </c>
      <c r="B122" s="2" t="s">
        <v>19</v>
      </c>
      <c r="C122" s="2" t="s">
        <v>79</v>
      </c>
      <c r="D122" s="2" t="s">
        <v>91</v>
      </c>
      <c r="E122" s="3" t="s">
        <v>0</v>
      </c>
      <c r="F122" s="4">
        <f>F123+F125</f>
        <v>541774</v>
      </c>
      <c r="G122" s="4">
        <f t="shared" ref="G122:H122" si="38">G123+G125</f>
        <v>15000</v>
      </c>
      <c r="H122" s="4">
        <f t="shared" si="38"/>
        <v>5000</v>
      </c>
    </row>
    <row r="123" spans="1:8" ht="47.25" x14ac:dyDescent="0.2">
      <c r="A123" s="1" t="s">
        <v>34</v>
      </c>
      <c r="B123" s="2" t="s">
        <v>19</v>
      </c>
      <c r="C123" s="2" t="s">
        <v>79</v>
      </c>
      <c r="D123" s="2" t="s">
        <v>91</v>
      </c>
      <c r="E123" s="2" t="s">
        <v>35</v>
      </c>
      <c r="F123" s="4">
        <f>F124</f>
        <v>539024</v>
      </c>
      <c r="G123" s="4">
        <f t="shared" ref="G123:H123" si="39">G124</f>
        <v>15000</v>
      </c>
      <c r="H123" s="4">
        <f t="shared" si="39"/>
        <v>5000</v>
      </c>
    </row>
    <row r="124" spans="1:8" ht="47.25" x14ac:dyDescent="0.2">
      <c r="A124" s="1" t="s">
        <v>36</v>
      </c>
      <c r="B124" s="2" t="s">
        <v>19</v>
      </c>
      <c r="C124" s="2" t="s">
        <v>79</v>
      </c>
      <c r="D124" s="2" t="s">
        <v>91</v>
      </c>
      <c r="E124" s="2" t="s">
        <v>37</v>
      </c>
      <c r="F124" s="4">
        <f>55000+316774+140000+27250</f>
        <v>539024</v>
      </c>
      <c r="G124" s="4">
        <v>15000</v>
      </c>
      <c r="H124" s="4">
        <v>5000</v>
      </c>
    </row>
    <row r="125" spans="1:8" ht="15.75" x14ac:dyDescent="0.2">
      <c r="A125" s="1" t="s">
        <v>38</v>
      </c>
      <c r="B125" s="2" t="s">
        <v>19</v>
      </c>
      <c r="C125" s="2" t="s">
        <v>79</v>
      </c>
      <c r="D125" s="2" t="s">
        <v>91</v>
      </c>
      <c r="E125" s="2">
        <v>800</v>
      </c>
      <c r="F125" s="4">
        <f>F126</f>
        <v>2750</v>
      </c>
      <c r="G125" s="4">
        <f t="shared" ref="G125:H125" si="40">G126</f>
        <v>0</v>
      </c>
      <c r="H125" s="4">
        <f t="shared" si="40"/>
        <v>0</v>
      </c>
    </row>
    <row r="126" spans="1:8" ht="31.5" x14ac:dyDescent="0.2">
      <c r="A126" s="1" t="s">
        <v>40</v>
      </c>
      <c r="B126" s="2" t="s">
        <v>19</v>
      </c>
      <c r="C126" s="2" t="s">
        <v>79</v>
      </c>
      <c r="D126" s="2" t="s">
        <v>91</v>
      </c>
      <c r="E126" s="2">
        <v>850</v>
      </c>
      <c r="F126" s="4">
        <v>2750</v>
      </c>
      <c r="G126" s="4">
        <v>0</v>
      </c>
      <c r="H126" s="4">
        <v>0</v>
      </c>
    </row>
    <row r="127" spans="1:8" ht="78.75" x14ac:dyDescent="0.2">
      <c r="A127" s="1" t="s">
        <v>92</v>
      </c>
      <c r="B127" s="2" t="s">
        <v>19</v>
      </c>
      <c r="C127" s="2" t="s">
        <v>79</v>
      </c>
      <c r="D127" s="2" t="s">
        <v>93</v>
      </c>
      <c r="E127" s="3" t="s">
        <v>0</v>
      </c>
      <c r="F127" s="4">
        <v>940671</v>
      </c>
      <c r="G127" s="4">
        <v>477017</v>
      </c>
      <c r="H127" s="4">
        <v>477017</v>
      </c>
    </row>
    <row r="128" spans="1:8" ht="47.25" x14ac:dyDescent="0.2">
      <c r="A128" s="1" t="s">
        <v>34</v>
      </c>
      <c r="B128" s="2" t="s">
        <v>19</v>
      </c>
      <c r="C128" s="2" t="s">
        <v>79</v>
      </c>
      <c r="D128" s="2" t="s">
        <v>93</v>
      </c>
      <c r="E128" s="2" t="s">
        <v>35</v>
      </c>
      <c r="F128" s="4">
        <v>940671</v>
      </c>
      <c r="G128" s="4">
        <v>477017</v>
      </c>
      <c r="H128" s="4">
        <v>477017</v>
      </c>
    </row>
    <row r="129" spans="1:8" ht="47.25" x14ac:dyDescent="0.2">
      <c r="A129" s="1" t="s">
        <v>36</v>
      </c>
      <c r="B129" s="2" t="s">
        <v>19</v>
      </c>
      <c r="C129" s="2" t="s">
        <v>79</v>
      </c>
      <c r="D129" s="2" t="s">
        <v>93</v>
      </c>
      <c r="E129" s="2" t="s">
        <v>37</v>
      </c>
      <c r="F129" s="4">
        <v>940671</v>
      </c>
      <c r="G129" s="4">
        <v>477017</v>
      </c>
      <c r="H129" s="4">
        <v>477017</v>
      </c>
    </row>
    <row r="130" spans="1:8" ht="63" x14ac:dyDescent="0.2">
      <c r="A130" s="1" t="s">
        <v>303</v>
      </c>
      <c r="B130" s="2" t="s">
        <v>19</v>
      </c>
      <c r="C130" s="2" t="s">
        <v>79</v>
      </c>
      <c r="D130" s="2" t="s">
        <v>304</v>
      </c>
      <c r="E130" s="2"/>
      <c r="F130" s="4">
        <f>F131+F133</f>
        <v>127780.04</v>
      </c>
      <c r="G130" s="4">
        <f t="shared" ref="G130:H130" si="41">G131+G133</f>
        <v>0</v>
      </c>
      <c r="H130" s="4">
        <f t="shared" si="41"/>
        <v>0</v>
      </c>
    </row>
    <row r="131" spans="1:8" ht="47.25" x14ac:dyDescent="0.2">
      <c r="A131" s="1" t="s">
        <v>34</v>
      </c>
      <c r="B131" s="2" t="s">
        <v>19</v>
      </c>
      <c r="C131" s="2" t="s">
        <v>79</v>
      </c>
      <c r="D131" s="2" t="s">
        <v>304</v>
      </c>
      <c r="E131" s="2" t="s">
        <v>35</v>
      </c>
      <c r="F131" s="4">
        <f>F132</f>
        <v>82780.039999999994</v>
      </c>
      <c r="G131" s="4">
        <f t="shared" ref="G131:H131" si="42">G132</f>
        <v>0</v>
      </c>
      <c r="H131" s="4">
        <f t="shared" si="42"/>
        <v>0</v>
      </c>
    </row>
    <row r="132" spans="1:8" ht="47.25" x14ac:dyDescent="0.2">
      <c r="A132" s="1" t="s">
        <v>36</v>
      </c>
      <c r="B132" s="2" t="s">
        <v>19</v>
      </c>
      <c r="C132" s="2" t="s">
        <v>79</v>
      </c>
      <c r="D132" s="2" t="s">
        <v>304</v>
      </c>
      <c r="E132" s="2" t="s">
        <v>37</v>
      </c>
      <c r="F132" s="4">
        <v>82780.039999999994</v>
      </c>
      <c r="G132" s="4">
        <v>0</v>
      </c>
      <c r="H132" s="4">
        <v>0</v>
      </c>
    </row>
    <row r="133" spans="1:8" ht="15.75" x14ac:dyDescent="0.2">
      <c r="A133" s="1" t="s">
        <v>38</v>
      </c>
      <c r="B133" s="2" t="s">
        <v>19</v>
      </c>
      <c r="C133" s="2" t="s">
        <v>79</v>
      </c>
      <c r="D133" s="2" t="s">
        <v>304</v>
      </c>
      <c r="E133" s="2" t="s">
        <v>39</v>
      </c>
      <c r="F133" s="4">
        <f>F134</f>
        <v>45000</v>
      </c>
      <c r="G133" s="4">
        <f t="shared" ref="G133:H133" si="43">G134</f>
        <v>0</v>
      </c>
      <c r="H133" s="4">
        <f t="shared" si="43"/>
        <v>0</v>
      </c>
    </row>
    <row r="134" spans="1:8" ht="31.5" x14ac:dyDescent="0.2">
      <c r="A134" s="1" t="s">
        <v>40</v>
      </c>
      <c r="B134" s="2" t="s">
        <v>19</v>
      </c>
      <c r="C134" s="2" t="s">
        <v>79</v>
      </c>
      <c r="D134" s="2" t="s">
        <v>304</v>
      </c>
      <c r="E134" s="2" t="s">
        <v>41</v>
      </c>
      <c r="F134" s="4">
        <v>45000</v>
      </c>
      <c r="G134" s="4">
        <v>0</v>
      </c>
      <c r="H134" s="4">
        <v>0</v>
      </c>
    </row>
    <row r="135" spans="1:8" ht="15.75" x14ac:dyDescent="0.2">
      <c r="A135" s="1" t="s">
        <v>94</v>
      </c>
      <c r="B135" s="2" t="s">
        <v>19</v>
      </c>
      <c r="C135" s="2" t="s">
        <v>79</v>
      </c>
      <c r="D135" s="2" t="s">
        <v>95</v>
      </c>
      <c r="E135" s="3" t="s">
        <v>0</v>
      </c>
      <c r="F135" s="4">
        <v>0</v>
      </c>
      <c r="G135" s="4">
        <v>4301900</v>
      </c>
      <c r="H135" s="4">
        <v>9364700</v>
      </c>
    </row>
    <row r="136" spans="1:8" ht="15.75" x14ac:dyDescent="0.2">
      <c r="A136" s="1" t="s">
        <v>38</v>
      </c>
      <c r="B136" s="2" t="s">
        <v>19</v>
      </c>
      <c r="C136" s="2" t="s">
        <v>79</v>
      </c>
      <c r="D136" s="2" t="s">
        <v>95</v>
      </c>
      <c r="E136" s="2" t="s">
        <v>39</v>
      </c>
      <c r="F136" s="4">
        <v>0</v>
      </c>
      <c r="G136" s="4">
        <v>4301900</v>
      </c>
      <c r="H136" s="4">
        <v>9364700</v>
      </c>
    </row>
    <row r="137" spans="1:8" ht="15.75" x14ac:dyDescent="0.2">
      <c r="A137" s="1" t="s">
        <v>76</v>
      </c>
      <c r="B137" s="2" t="s">
        <v>19</v>
      </c>
      <c r="C137" s="2" t="s">
        <v>79</v>
      </c>
      <c r="D137" s="2" t="s">
        <v>95</v>
      </c>
      <c r="E137" s="2" t="s">
        <v>77</v>
      </c>
      <c r="F137" s="4">
        <v>0</v>
      </c>
      <c r="G137" s="4">
        <v>4301900</v>
      </c>
      <c r="H137" s="4">
        <v>9364700</v>
      </c>
    </row>
    <row r="138" spans="1:8" ht="15.75" x14ac:dyDescent="0.2">
      <c r="A138" s="6" t="s">
        <v>96</v>
      </c>
      <c r="B138" s="2" t="s">
        <v>21</v>
      </c>
      <c r="C138" s="2" t="s">
        <v>0</v>
      </c>
      <c r="D138" s="2" t="s">
        <v>0</v>
      </c>
      <c r="E138" s="2" t="s">
        <v>0</v>
      </c>
      <c r="F138" s="4">
        <v>977066</v>
      </c>
      <c r="G138" s="4">
        <v>1021087</v>
      </c>
      <c r="H138" s="4">
        <v>1057083</v>
      </c>
    </row>
    <row r="139" spans="1:8" ht="31.5" x14ac:dyDescent="0.2">
      <c r="A139" s="6" t="s">
        <v>97</v>
      </c>
      <c r="B139" s="2" t="s">
        <v>21</v>
      </c>
      <c r="C139" s="2" t="s">
        <v>29</v>
      </c>
      <c r="D139" s="2" t="s">
        <v>0</v>
      </c>
      <c r="E139" s="2" t="s">
        <v>0</v>
      </c>
      <c r="F139" s="4">
        <v>977066</v>
      </c>
      <c r="G139" s="4">
        <v>1021087</v>
      </c>
      <c r="H139" s="4">
        <v>1057083</v>
      </c>
    </row>
    <row r="140" spans="1:8" ht="94.5" x14ac:dyDescent="0.2">
      <c r="A140" s="1" t="s">
        <v>98</v>
      </c>
      <c r="B140" s="2" t="s">
        <v>21</v>
      </c>
      <c r="C140" s="2" t="s">
        <v>29</v>
      </c>
      <c r="D140" s="2" t="s">
        <v>99</v>
      </c>
      <c r="E140" s="3" t="s">
        <v>0</v>
      </c>
      <c r="F140" s="4">
        <v>977066</v>
      </c>
      <c r="G140" s="4">
        <v>1021087</v>
      </c>
      <c r="H140" s="4">
        <v>1057083</v>
      </c>
    </row>
    <row r="141" spans="1:8" ht="15.75" x14ac:dyDescent="0.2">
      <c r="A141" s="1" t="s">
        <v>59</v>
      </c>
      <c r="B141" s="2" t="s">
        <v>21</v>
      </c>
      <c r="C141" s="2" t="s">
        <v>29</v>
      </c>
      <c r="D141" s="2" t="s">
        <v>99</v>
      </c>
      <c r="E141" s="2" t="s">
        <v>60</v>
      </c>
      <c r="F141" s="4">
        <v>977066</v>
      </c>
      <c r="G141" s="4">
        <v>1021087</v>
      </c>
      <c r="H141" s="4">
        <v>1057083</v>
      </c>
    </row>
    <row r="142" spans="1:8" ht="15.75" x14ac:dyDescent="0.2">
      <c r="A142" s="1" t="s">
        <v>61</v>
      </c>
      <c r="B142" s="2" t="s">
        <v>21</v>
      </c>
      <c r="C142" s="2" t="s">
        <v>29</v>
      </c>
      <c r="D142" s="2" t="s">
        <v>99</v>
      </c>
      <c r="E142" s="2" t="s">
        <v>62</v>
      </c>
      <c r="F142" s="4">
        <v>977066</v>
      </c>
      <c r="G142" s="4">
        <v>1021087</v>
      </c>
      <c r="H142" s="4">
        <v>1057083</v>
      </c>
    </row>
    <row r="143" spans="1:8" ht="31.5" x14ac:dyDescent="0.2">
      <c r="A143" s="6" t="s">
        <v>100</v>
      </c>
      <c r="B143" s="2" t="s">
        <v>29</v>
      </c>
      <c r="C143" s="2" t="s">
        <v>0</v>
      </c>
      <c r="D143" s="2" t="s">
        <v>0</v>
      </c>
      <c r="E143" s="2" t="s">
        <v>0</v>
      </c>
      <c r="F143" s="4">
        <f>F144+F153</f>
        <v>4494138</v>
      </c>
      <c r="G143" s="4">
        <f t="shared" ref="G143:H143" si="44">G144+G153</f>
        <v>4050455</v>
      </c>
      <c r="H143" s="4">
        <f t="shared" si="44"/>
        <v>3943539</v>
      </c>
    </row>
    <row r="144" spans="1:8" ht="63" x14ac:dyDescent="0.2">
      <c r="A144" s="6" t="s">
        <v>101</v>
      </c>
      <c r="B144" s="2" t="s">
        <v>29</v>
      </c>
      <c r="C144" s="2" t="s">
        <v>102</v>
      </c>
      <c r="D144" s="2" t="s">
        <v>0</v>
      </c>
      <c r="E144" s="2" t="s">
        <v>0</v>
      </c>
      <c r="F144" s="4">
        <f>F145+F150</f>
        <v>4212598</v>
      </c>
      <c r="G144" s="4">
        <v>3897712</v>
      </c>
      <c r="H144" s="4">
        <v>3867167</v>
      </c>
    </row>
    <row r="145" spans="1:8" ht="31.5" x14ac:dyDescent="0.2">
      <c r="A145" s="1" t="s">
        <v>103</v>
      </c>
      <c r="B145" s="2" t="s">
        <v>29</v>
      </c>
      <c r="C145" s="2" t="s">
        <v>102</v>
      </c>
      <c r="D145" s="2" t="s">
        <v>104</v>
      </c>
      <c r="E145" s="3" t="s">
        <v>0</v>
      </c>
      <c r="F145" s="4">
        <f>F146+F148</f>
        <v>4120598</v>
      </c>
      <c r="G145" s="4">
        <f t="shared" ref="G145:H145" si="45">G146+G148</f>
        <v>3819712</v>
      </c>
      <c r="H145" s="4">
        <f t="shared" si="45"/>
        <v>3789167</v>
      </c>
    </row>
    <row r="146" spans="1:8" ht="110.25" x14ac:dyDescent="0.2">
      <c r="A146" s="1" t="s">
        <v>24</v>
      </c>
      <c r="B146" s="2" t="s">
        <v>29</v>
      </c>
      <c r="C146" s="2" t="s">
        <v>102</v>
      </c>
      <c r="D146" s="2" t="s">
        <v>104</v>
      </c>
      <c r="E146" s="2" t="s">
        <v>25</v>
      </c>
      <c r="F146" s="4">
        <f>F147</f>
        <v>3015092</v>
      </c>
      <c r="G146" s="4">
        <f t="shared" ref="G146:H146" si="46">G147</f>
        <v>2777667</v>
      </c>
      <c r="H146" s="4">
        <f t="shared" si="46"/>
        <v>2777667</v>
      </c>
    </row>
    <row r="147" spans="1:8" ht="31.5" x14ac:dyDescent="0.2">
      <c r="A147" s="1" t="s">
        <v>105</v>
      </c>
      <c r="B147" s="2" t="s">
        <v>29</v>
      </c>
      <c r="C147" s="2" t="s">
        <v>102</v>
      </c>
      <c r="D147" s="2" t="s">
        <v>104</v>
      </c>
      <c r="E147" s="2" t="s">
        <v>106</v>
      </c>
      <c r="F147" s="4">
        <f>2777667+192821+44604</f>
        <v>3015092</v>
      </c>
      <c r="G147" s="4">
        <v>2777667</v>
      </c>
      <c r="H147" s="4">
        <v>2777667</v>
      </c>
    </row>
    <row r="148" spans="1:8" ht="47.25" x14ac:dyDescent="0.2">
      <c r="A148" s="1" t="s">
        <v>34</v>
      </c>
      <c r="B148" s="2" t="s">
        <v>29</v>
      </c>
      <c r="C148" s="2" t="s">
        <v>102</v>
      </c>
      <c r="D148" s="2" t="s">
        <v>104</v>
      </c>
      <c r="E148" s="2" t="s">
        <v>35</v>
      </c>
      <c r="F148" s="4">
        <f>F149</f>
        <v>1105506</v>
      </c>
      <c r="G148" s="4">
        <f t="shared" ref="G148:H148" si="47">G149</f>
        <v>1042045</v>
      </c>
      <c r="H148" s="4">
        <f t="shared" si="47"/>
        <v>1011500</v>
      </c>
    </row>
    <row r="149" spans="1:8" ht="47.25" x14ac:dyDescent="0.2">
      <c r="A149" s="1" t="s">
        <v>36</v>
      </c>
      <c r="B149" s="2" t="s">
        <v>29</v>
      </c>
      <c r="C149" s="2" t="s">
        <v>102</v>
      </c>
      <c r="D149" s="2" t="s">
        <v>104</v>
      </c>
      <c r="E149" s="2" t="s">
        <v>37</v>
      </c>
      <c r="F149" s="4">
        <f>1205435+137496-237425</f>
        <v>1105506</v>
      </c>
      <c r="G149" s="4">
        <v>1042045</v>
      </c>
      <c r="H149" s="4">
        <v>1011500</v>
      </c>
    </row>
    <row r="150" spans="1:8" ht="31.5" x14ac:dyDescent="0.2">
      <c r="A150" s="1" t="s">
        <v>107</v>
      </c>
      <c r="B150" s="2" t="s">
        <v>29</v>
      </c>
      <c r="C150" s="2" t="s">
        <v>102</v>
      </c>
      <c r="D150" s="2" t="s">
        <v>108</v>
      </c>
      <c r="E150" s="3" t="s">
        <v>0</v>
      </c>
      <c r="F150" s="4">
        <v>92000</v>
      </c>
      <c r="G150" s="4">
        <v>78000</v>
      </c>
      <c r="H150" s="4">
        <v>78000</v>
      </c>
    </row>
    <row r="151" spans="1:8" ht="47.25" x14ac:dyDescent="0.2">
      <c r="A151" s="1" t="s">
        <v>34</v>
      </c>
      <c r="B151" s="2" t="s">
        <v>29</v>
      </c>
      <c r="C151" s="2" t="s">
        <v>102</v>
      </c>
      <c r="D151" s="2" t="s">
        <v>108</v>
      </c>
      <c r="E151" s="2" t="s">
        <v>35</v>
      </c>
      <c r="F151" s="4">
        <v>92000</v>
      </c>
      <c r="G151" s="4">
        <v>78000</v>
      </c>
      <c r="H151" s="4">
        <v>78000</v>
      </c>
    </row>
    <row r="152" spans="1:8" ht="47.25" x14ac:dyDescent="0.2">
      <c r="A152" s="1" t="s">
        <v>36</v>
      </c>
      <c r="B152" s="2" t="s">
        <v>29</v>
      </c>
      <c r="C152" s="2" t="s">
        <v>102</v>
      </c>
      <c r="D152" s="2" t="s">
        <v>108</v>
      </c>
      <c r="E152" s="2" t="s">
        <v>37</v>
      </c>
      <c r="F152" s="4">
        <v>92000</v>
      </c>
      <c r="G152" s="4">
        <v>78000</v>
      </c>
      <c r="H152" s="4">
        <v>78000</v>
      </c>
    </row>
    <row r="153" spans="1:8" ht="47.25" x14ac:dyDescent="0.2">
      <c r="A153" s="6" t="s">
        <v>109</v>
      </c>
      <c r="B153" s="2" t="s">
        <v>29</v>
      </c>
      <c r="C153" s="2" t="s">
        <v>110</v>
      </c>
      <c r="D153" s="2" t="s">
        <v>0</v>
      </c>
      <c r="E153" s="2" t="s">
        <v>0</v>
      </c>
      <c r="F153" s="4">
        <f>F154+F157+F160</f>
        <v>281540</v>
      </c>
      <c r="G153" s="4">
        <f t="shared" ref="G153:H153" si="48">G154+G157+G160</f>
        <v>152743</v>
      </c>
      <c r="H153" s="4">
        <f t="shared" si="48"/>
        <v>76372</v>
      </c>
    </row>
    <row r="154" spans="1:8" ht="47.25" x14ac:dyDescent="0.2">
      <c r="A154" s="1" t="s">
        <v>111</v>
      </c>
      <c r="B154" s="2" t="s">
        <v>29</v>
      </c>
      <c r="C154" s="2" t="s">
        <v>110</v>
      </c>
      <c r="D154" s="2" t="s">
        <v>112</v>
      </c>
      <c r="E154" s="3" t="s">
        <v>0</v>
      </c>
      <c r="F154" s="4">
        <v>5000</v>
      </c>
      <c r="G154" s="4">
        <v>0</v>
      </c>
      <c r="H154" s="4">
        <v>0</v>
      </c>
    </row>
    <row r="155" spans="1:8" ht="47.25" x14ac:dyDescent="0.2">
      <c r="A155" s="1" t="s">
        <v>34</v>
      </c>
      <c r="B155" s="2" t="s">
        <v>29</v>
      </c>
      <c r="C155" s="2" t="s">
        <v>110</v>
      </c>
      <c r="D155" s="2" t="s">
        <v>112</v>
      </c>
      <c r="E155" s="2" t="s">
        <v>35</v>
      </c>
      <c r="F155" s="4">
        <v>5000</v>
      </c>
      <c r="G155" s="4">
        <v>0</v>
      </c>
      <c r="H155" s="4">
        <v>0</v>
      </c>
    </row>
    <row r="156" spans="1:8" ht="47.25" x14ac:dyDescent="0.2">
      <c r="A156" s="1" t="s">
        <v>36</v>
      </c>
      <c r="B156" s="2" t="s">
        <v>29</v>
      </c>
      <c r="C156" s="2" t="s">
        <v>110</v>
      </c>
      <c r="D156" s="2" t="s">
        <v>112</v>
      </c>
      <c r="E156" s="2" t="s">
        <v>37</v>
      </c>
      <c r="F156" s="4">
        <v>5000</v>
      </c>
      <c r="G156" s="4">
        <v>0</v>
      </c>
      <c r="H156" s="4">
        <v>0</v>
      </c>
    </row>
    <row r="157" spans="1:8" ht="47.25" x14ac:dyDescent="0.2">
      <c r="A157" s="1" t="s">
        <v>113</v>
      </c>
      <c r="B157" s="2" t="s">
        <v>29</v>
      </c>
      <c r="C157" s="2" t="s">
        <v>110</v>
      </c>
      <c r="D157" s="2" t="s">
        <v>114</v>
      </c>
      <c r="E157" s="3" t="s">
        <v>0</v>
      </c>
      <c r="F157" s="4">
        <v>10000</v>
      </c>
      <c r="G157" s="4">
        <v>0</v>
      </c>
      <c r="H157" s="4">
        <v>0</v>
      </c>
    </row>
    <row r="158" spans="1:8" ht="47.25" x14ac:dyDescent="0.2">
      <c r="A158" s="1" t="s">
        <v>34</v>
      </c>
      <c r="B158" s="2" t="s">
        <v>29</v>
      </c>
      <c r="C158" s="2" t="s">
        <v>110</v>
      </c>
      <c r="D158" s="2" t="s">
        <v>114</v>
      </c>
      <c r="E158" s="2" t="s">
        <v>35</v>
      </c>
      <c r="F158" s="4">
        <v>10000</v>
      </c>
      <c r="G158" s="4">
        <v>0</v>
      </c>
      <c r="H158" s="4">
        <v>0</v>
      </c>
    </row>
    <row r="159" spans="1:8" ht="47.25" x14ac:dyDescent="0.2">
      <c r="A159" s="1" t="s">
        <v>36</v>
      </c>
      <c r="B159" s="2" t="s">
        <v>29</v>
      </c>
      <c r="C159" s="2" t="s">
        <v>110</v>
      </c>
      <c r="D159" s="2" t="s">
        <v>114</v>
      </c>
      <c r="E159" s="2" t="s">
        <v>37</v>
      </c>
      <c r="F159" s="4">
        <v>10000</v>
      </c>
      <c r="G159" s="4">
        <v>0</v>
      </c>
      <c r="H159" s="4">
        <v>0</v>
      </c>
    </row>
    <row r="160" spans="1:8" ht="47.25" x14ac:dyDescent="0.2">
      <c r="A160" s="1" t="s">
        <v>115</v>
      </c>
      <c r="B160" s="2" t="s">
        <v>29</v>
      </c>
      <c r="C160" s="2" t="s">
        <v>110</v>
      </c>
      <c r="D160" s="2" t="s">
        <v>116</v>
      </c>
      <c r="E160" s="3" t="s">
        <v>0</v>
      </c>
      <c r="F160" s="4">
        <f>F161</f>
        <v>266540</v>
      </c>
      <c r="G160" s="4">
        <v>152743</v>
      </c>
      <c r="H160" s="4">
        <v>76372</v>
      </c>
    </row>
    <row r="161" spans="1:8" ht="47.25" x14ac:dyDescent="0.2">
      <c r="A161" s="1" t="s">
        <v>34</v>
      </c>
      <c r="B161" s="2" t="s">
        <v>29</v>
      </c>
      <c r="C161" s="2" t="s">
        <v>110</v>
      </c>
      <c r="D161" s="2" t="s">
        <v>116</v>
      </c>
      <c r="E161" s="2" t="s">
        <v>35</v>
      </c>
      <c r="F161" s="4">
        <f>F162</f>
        <v>266540</v>
      </c>
      <c r="G161" s="4">
        <v>152743</v>
      </c>
      <c r="H161" s="4">
        <v>76372</v>
      </c>
    </row>
    <row r="162" spans="1:8" ht="47.25" x14ac:dyDescent="0.2">
      <c r="A162" s="1" t="s">
        <v>36</v>
      </c>
      <c r="B162" s="2" t="s">
        <v>29</v>
      </c>
      <c r="C162" s="2" t="s">
        <v>110</v>
      </c>
      <c r="D162" s="2" t="s">
        <v>116</v>
      </c>
      <c r="E162" s="2" t="s">
        <v>37</v>
      </c>
      <c r="F162" s="4">
        <f>254573+11967</f>
        <v>266540</v>
      </c>
      <c r="G162" s="4">
        <v>152743</v>
      </c>
      <c r="H162" s="4">
        <v>76372</v>
      </c>
    </row>
    <row r="163" spans="1:8" ht="15.75" x14ac:dyDescent="0.2">
      <c r="A163" s="6" t="s">
        <v>117</v>
      </c>
      <c r="B163" s="2" t="s">
        <v>45</v>
      </c>
      <c r="C163" s="2" t="s">
        <v>0</v>
      </c>
      <c r="D163" s="2" t="s">
        <v>0</v>
      </c>
      <c r="E163" s="2" t="s">
        <v>0</v>
      </c>
      <c r="F163" s="4">
        <f>F164+F168+F175+F179+F189</f>
        <v>31279206.469999999</v>
      </c>
      <c r="G163" s="4">
        <f t="shared" ref="G163:H163" si="49">G164+G168+G175+G179+G189</f>
        <v>7556743.0999999996</v>
      </c>
      <c r="H163" s="4">
        <f t="shared" si="49"/>
        <v>11553000.48</v>
      </c>
    </row>
    <row r="164" spans="1:8" ht="15.75" x14ac:dyDescent="0.2">
      <c r="A164" s="6" t="s">
        <v>277</v>
      </c>
      <c r="B164" s="2" t="s">
        <v>45</v>
      </c>
      <c r="C164" s="2" t="s">
        <v>19</v>
      </c>
      <c r="D164" s="2" t="s">
        <v>0</v>
      </c>
      <c r="E164" s="2" t="s">
        <v>0</v>
      </c>
      <c r="F164" s="4">
        <v>10000</v>
      </c>
      <c r="G164" s="4">
        <v>0</v>
      </c>
      <c r="H164" s="4">
        <v>0</v>
      </c>
    </row>
    <row r="165" spans="1:8" ht="31.5" x14ac:dyDescent="0.2">
      <c r="A165" s="1" t="s">
        <v>278</v>
      </c>
      <c r="B165" s="2" t="s">
        <v>45</v>
      </c>
      <c r="C165" s="2" t="s">
        <v>19</v>
      </c>
      <c r="D165" s="2" t="s">
        <v>279</v>
      </c>
      <c r="E165" s="3" t="s">
        <v>0</v>
      </c>
      <c r="F165" s="4">
        <v>10000</v>
      </c>
      <c r="G165" s="4">
        <v>0</v>
      </c>
      <c r="H165" s="4">
        <v>0</v>
      </c>
    </row>
    <row r="166" spans="1:8" ht="47.25" x14ac:dyDescent="0.2">
      <c r="A166" s="1" t="s">
        <v>34</v>
      </c>
      <c r="B166" s="2" t="s">
        <v>45</v>
      </c>
      <c r="C166" s="2" t="s">
        <v>19</v>
      </c>
      <c r="D166" s="2" t="s">
        <v>279</v>
      </c>
      <c r="E166" s="2" t="s">
        <v>35</v>
      </c>
      <c r="F166" s="4">
        <v>10000</v>
      </c>
      <c r="G166" s="4">
        <v>0</v>
      </c>
      <c r="H166" s="4">
        <v>0</v>
      </c>
    </row>
    <row r="167" spans="1:8" ht="47.25" x14ac:dyDescent="0.2">
      <c r="A167" s="1" t="s">
        <v>36</v>
      </c>
      <c r="B167" s="2" t="s">
        <v>45</v>
      </c>
      <c r="C167" s="2" t="s">
        <v>19</v>
      </c>
      <c r="D167" s="2" t="s">
        <v>279</v>
      </c>
      <c r="E167" s="2" t="s">
        <v>37</v>
      </c>
      <c r="F167" s="4">
        <v>10000</v>
      </c>
      <c r="G167" s="4">
        <v>0</v>
      </c>
      <c r="H167" s="4">
        <v>0</v>
      </c>
    </row>
    <row r="168" spans="1:8" ht="15.75" x14ac:dyDescent="0.2">
      <c r="A168" s="6" t="s">
        <v>118</v>
      </c>
      <c r="B168" s="2" t="s">
        <v>45</v>
      </c>
      <c r="C168" s="2" t="s">
        <v>64</v>
      </c>
      <c r="D168" s="2" t="s">
        <v>0</v>
      </c>
      <c r="E168" s="2" t="s">
        <v>0</v>
      </c>
      <c r="F168" s="4">
        <f>F169+F172</f>
        <v>350211.89</v>
      </c>
      <c r="G168" s="4">
        <f t="shared" ref="G168:H168" si="50">G169+G172</f>
        <v>127743.1</v>
      </c>
      <c r="H168" s="4">
        <f t="shared" si="50"/>
        <v>127743.1</v>
      </c>
    </row>
    <row r="169" spans="1:8" ht="47.25" x14ac:dyDescent="0.2">
      <c r="A169" s="1" t="s">
        <v>290</v>
      </c>
      <c r="B169" s="2" t="s">
        <v>45</v>
      </c>
      <c r="C169" s="2" t="s">
        <v>64</v>
      </c>
      <c r="D169" s="2" t="s">
        <v>291</v>
      </c>
      <c r="E169" s="3" t="s">
        <v>0</v>
      </c>
      <c r="F169" s="4">
        <f>F170</f>
        <v>107500</v>
      </c>
      <c r="G169" s="4">
        <f t="shared" ref="G169:H169" si="51">G170</f>
        <v>0</v>
      </c>
      <c r="H169" s="4">
        <f t="shared" si="51"/>
        <v>0</v>
      </c>
    </row>
    <row r="170" spans="1:8" ht="47.25" x14ac:dyDescent="0.2">
      <c r="A170" s="1" t="s">
        <v>34</v>
      </c>
      <c r="B170" s="2" t="s">
        <v>45</v>
      </c>
      <c r="C170" s="2" t="s">
        <v>64</v>
      </c>
      <c r="D170" s="2" t="s">
        <v>291</v>
      </c>
      <c r="E170" s="2" t="s">
        <v>35</v>
      </c>
      <c r="F170" s="4">
        <f>F171</f>
        <v>107500</v>
      </c>
      <c r="G170" s="4">
        <f t="shared" ref="G170:H170" si="52">G171</f>
        <v>0</v>
      </c>
      <c r="H170" s="4">
        <f t="shared" si="52"/>
        <v>0</v>
      </c>
    </row>
    <row r="171" spans="1:8" ht="47.25" x14ac:dyDescent="0.2">
      <c r="A171" s="1" t="s">
        <v>36</v>
      </c>
      <c r="B171" s="2" t="s">
        <v>45</v>
      </c>
      <c r="C171" s="2" t="s">
        <v>64</v>
      </c>
      <c r="D171" s="2" t="s">
        <v>291</v>
      </c>
      <c r="E171" s="2" t="s">
        <v>37</v>
      </c>
      <c r="F171" s="4">
        <f>67500+40000</f>
        <v>107500</v>
      </c>
      <c r="G171" s="4">
        <v>0</v>
      </c>
      <c r="H171" s="4">
        <v>0</v>
      </c>
    </row>
    <row r="172" spans="1:8" ht="204.75" x14ac:dyDescent="0.2">
      <c r="A172" s="1" t="s">
        <v>302</v>
      </c>
      <c r="B172" s="2" t="s">
        <v>45</v>
      </c>
      <c r="C172" s="2" t="s">
        <v>64</v>
      </c>
      <c r="D172" s="2" t="s">
        <v>119</v>
      </c>
      <c r="E172" s="3" t="s">
        <v>0</v>
      </c>
      <c r="F172" s="4">
        <f>F173</f>
        <v>242711.89</v>
      </c>
      <c r="G172" s="4">
        <f t="shared" ref="G172:H172" si="53">G173</f>
        <v>127743.1</v>
      </c>
      <c r="H172" s="4">
        <f t="shared" si="53"/>
        <v>127743.1</v>
      </c>
    </row>
    <row r="173" spans="1:8" ht="47.25" x14ac:dyDescent="0.2">
      <c r="A173" s="1" t="s">
        <v>34</v>
      </c>
      <c r="B173" s="2" t="s">
        <v>45</v>
      </c>
      <c r="C173" s="2" t="s">
        <v>64</v>
      </c>
      <c r="D173" s="2" t="s">
        <v>119</v>
      </c>
      <c r="E173" s="2" t="s">
        <v>35</v>
      </c>
      <c r="F173" s="4">
        <f>F174</f>
        <v>242711.89</v>
      </c>
      <c r="G173" s="4">
        <f t="shared" ref="G173:H173" si="54">G174</f>
        <v>127743.1</v>
      </c>
      <c r="H173" s="4">
        <f t="shared" si="54"/>
        <v>127743.1</v>
      </c>
    </row>
    <row r="174" spans="1:8" ht="47.25" x14ac:dyDescent="0.2">
      <c r="A174" s="1" t="s">
        <v>36</v>
      </c>
      <c r="B174" s="2" t="s">
        <v>45</v>
      </c>
      <c r="C174" s="2" t="s">
        <v>64</v>
      </c>
      <c r="D174" s="2" t="s">
        <v>119</v>
      </c>
      <c r="E174" s="2" t="s">
        <v>37</v>
      </c>
      <c r="F174" s="4">
        <f>127743.1+114968.79</f>
        <v>242711.89</v>
      </c>
      <c r="G174" s="4">
        <v>127743.1</v>
      </c>
      <c r="H174" s="4">
        <v>127743.1</v>
      </c>
    </row>
    <row r="175" spans="1:8" ht="15.75" x14ac:dyDescent="0.2">
      <c r="A175" s="6" t="s">
        <v>120</v>
      </c>
      <c r="B175" s="2" t="s">
        <v>45</v>
      </c>
      <c r="C175" s="2" t="s">
        <v>68</v>
      </c>
      <c r="D175" s="2" t="s">
        <v>0</v>
      </c>
      <c r="E175" s="2" t="s">
        <v>0</v>
      </c>
      <c r="F175" s="4">
        <v>20000</v>
      </c>
      <c r="G175" s="4">
        <v>0</v>
      </c>
      <c r="H175" s="4">
        <v>0</v>
      </c>
    </row>
    <row r="176" spans="1:8" ht="31.5" x14ac:dyDescent="0.2">
      <c r="A176" s="1" t="s">
        <v>121</v>
      </c>
      <c r="B176" s="2" t="s">
        <v>45</v>
      </c>
      <c r="C176" s="2" t="s">
        <v>68</v>
      </c>
      <c r="D176" s="2" t="s">
        <v>122</v>
      </c>
      <c r="E176" s="3" t="s">
        <v>0</v>
      </c>
      <c r="F176" s="4">
        <v>20000</v>
      </c>
      <c r="G176" s="4">
        <v>0</v>
      </c>
      <c r="H176" s="4">
        <v>0</v>
      </c>
    </row>
    <row r="177" spans="1:8" ht="47.25" x14ac:dyDescent="0.2">
      <c r="A177" s="1" t="s">
        <v>34</v>
      </c>
      <c r="B177" s="2" t="s">
        <v>45</v>
      </c>
      <c r="C177" s="2" t="s">
        <v>68</v>
      </c>
      <c r="D177" s="2" t="s">
        <v>122</v>
      </c>
      <c r="E177" s="2" t="s">
        <v>35</v>
      </c>
      <c r="F177" s="4">
        <v>20000</v>
      </c>
      <c r="G177" s="4">
        <v>0</v>
      </c>
      <c r="H177" s="4">
        <v>0</v>
      </c>
    </row>
    <row r="178" spans="1:8" ht="47.25" x14ac:dyDescent="0.2">
      <c r="A178" s="1" t="s">
        <v>36</v>
      </c>
      <c r="B178" s="2" t="s">
        <v>45</v>
      </c>
      <c r="C178" s="2" t="s">
        <v>68</v>
      </c>
      <c r="D178" s="2" t="s">
        <v>122</v>
      </c>
      <c r="E178" s="2" t="s">
        <v>37</v>
      </c>
      <c r="F178" s="4">
        <v>20000</v>
      </c>
      <c r="G178" s="4">
        <v>0</v>
      </c>
      <c r="H178" s="4">
        <v>0</v>
      </c>
    </row>
    <row r="179" spans="1:8" ht="31.5" x14ac:dyDescent="0.2">
      <c r="A179" s="6" t="s">
        <v>123</v>
      </c>
      <c r="B179" s="2" t="s">
        <v>45</v>
      </c>
      <c r="C179" s="2" t="s">
        <v>124</v>
      </c>
      <c r="D179" s="2" t="s">
        <v>0</v>
      </c>
      <c r="E179" s="2" t="s">
        <v>0</v>
      </c>
      <c r="F179" s="4">
        <f>F180+F183+F186</f>
        <v>27099314</v>
      </c>
      <c r="G179" s="4">
        <v>7369000</v>
      </c>
      <c r="H179" s="4">
        <v>7709000</v>
      </c>
    </row>
    <row r="180" spans="1:8" ht="63" x14ac:dyDescent="0.2">
      <c r="A180" s="1" t="s">
        <v>125</v>
      </c>
      <c r="B180" s="2" t="s">
        <v>45</v>
      </c>
      <c r="C180" s="2" t="s">
        <v>124</v>
      </c>
      <c r="D180" s="2" t="s">
        <v>126</v>
      </c>
      <c r="E180" s="3" t="s">
        <v>0</v>
      </c>
      <c r="F180" s="4">
        <f>F181</f>
        <v>1242856.83</v>
      </c>
      <c r="G180" s="4">
        <v>0</v>
      </c>
      <c r="H180" s="4">
        <v>0</v>
      </c>
    </row>
    <row r="181" spans="1:8" ht="47.25" x14ac:dyDescent="0.2">
      <c r="A181" s="1" t="s">
        <v>34</v>
      </c>
      <c r="B181" s="2" t="s">
        <v>45</v>
      </c>
      <c r="C181" s="2" t="s">
        <v>124</v>
      </c>
      <c r="D181" s="2" t="s">
        <v>126</v>
      </c>
      <c r="E181" s="2" t="s">
        <v>35</v>
      </c>
      <c r="F181" s="4">
        <f>F182</f>
        <v>1242856.83</v>
      </c>
      <c r="G181" s="4">
        <v>0</v>
      </c>
      <c r="H181" s="4">
        <v>0</v>
      </c>
    </row>
    <row r="182" spans="1:8" ht="47.25" x14ac:dyDescent="0.2">
      <c r="A182" s="1" t="s">
        <v>36</v>
      </c>
      <c r="B182" s="2" t="s">
        <v>45</v>
      </c>
      <c r="C182" s="2" t="s">
        <v>124</v>
      </c>
      <c r="D182" s="2" t="s">
        <v>126</v>
      </c>
      <c r="E182" s="2" t="s">
        <v>37</v>
      </c>
      <c r="F182" s="4">
        <f>239000+131653.15-96796.32+969000</f>
        <v>1242856.83</v>
      </c>
      <c r="G182" s="4">
        <v>0</v>
      </c>
      <c r="H182" s="4">
        <v>0</v>
      </c>
    </row>
    <row r="183" spans="1:8" ht="63" x14ac:dyDescent="0.2">
      <c r="A183" s="1" t="s">
        <v>125</v>
      </c>
      <c r="B183" s="2" t="s">
        <v>45</v>
      </c>
      <c r="C183" s="2" t="s">
        <v>124</v>
      </c>
      <c r="D183" s="2" t="s">
        <v>280</v>
      </c>
      <c r="E183" s="3" t="s">
        <v>0</v>
      </c>
      <c r="F183" s="4">
        <f>F184</f>
        <v>18900457.170000002</v>
      </c>
      <c r="G183" s="4">
        <v>0</v>
      </c>
      <c r="H183" s="4">
        <v>0</v>
      </c>
    </row>
    <row r="184" spans="1:8" ht="47.25" x14ac:dyDescent="0.2">
      <c r="A184" s="1" t="s">
        <v>34</v>
      </c>
      <c r="B184" s="2" t="s">
        <v>45</v>
      </c>
      <c r="C184" s="2" t="s">
        <v>124</v>
      </c>
      <c r="D184" s="2" t="s">
        <v>280</v>
      </c>
      <c r="E184" s="2" t="s">
        <v>35</v>
      </c>
      <c r="F184" s="4">
        <f>F185</f>
        <v>18900457.170000002</v>
      </c>
      <c r="G184" s="4">
        <v>0</v>
      </c>
      <c r="H184" s="4">
        <v>0</v>
      </c>
    </row>
    <row r="185" spans="1:8" ht="47.25" x14ac:dyDescent="0.2">
      <c r="A185" s="1" t="s">
        <v>36</v>
      </c>
      <c r="B185" s="2" t="s">
        <v>45</v>
      </c>
      <c r="C185" s="2" t="s">
        <v>124</v>
      </c>
      <c r="D185" s="2" t="s">
        <v>280</v>
      </c>
      <c r="E185" s="2" t="s">
        <v>37</v>
      </c>
      <c r="F185" s="4">
        <f>17824942.5+1075514.67</f>
        <v>18900457.170000002</v>
      </c>
      <c r="G185" s="4">
        <v>0</v>
      </c>
      <c r="H185" s="4">
        <v>0</v>
      </c>
    </row>
    <row r="186" spans="1:8" ht="362.25" x14ac:dyDescent="0.2">
      <c r="A186" s="1" t="s">
        <v>127</v>
      </c>
      <c r="B186" s="2" t="s">
        <v>45</v>
      </c>
      <c r="C186" s="2" t="s">
        <v>124</v>
      </c>
      <c r="D186" s="2" t="s">
        <v>128</v>
      </c>
      <c r="E186" s="3" t="s">
        <v>0</v>
      </c>
      <c r="F186" s="4">
        <v>6956000</v>
      </c>
      <c r="G186" s="4">
        <v>7369000</v>
      </c>
      <c r="H186" s="4">
        <v>7709000</v>
      </c>
    </row>
    <row r="187" spans="1:8" ht="15.75" x14ac:dyDescent="0.2">
      <c r="A187" s="1" t="s">
        <v>59</v>
      </c>
      <c r="B187" s="2" t="s">
        <v>45</v>
      </c>
      <c r="C187" s="2" t="s">
        <v>124</v>
      </c>
      <c r="D187" s="2" t="s">
        <v>128</v>
      </c>
      <c r="E187" s="2" t="s">
        <v>60</v>
      </c>
      <c r="F187" s="4">
        <v>6956000</v>
      </c>
      <c r="G187" s="4">
        <v>7369000</v>
      </c>
      <c r="H187" s="4">
        <v>7709000</v>
      </c>
    </row>
    <row r="188" spans="1:8" ht="15.75" x14ac:dyDescent="0.2">
      <c r="A188" s="1" t="s">
        <v>129</v>
      </c>
      <c r="B188" s="2" t="s">
        <v>45</v>
      </c>
      <c r="C188" s="2" t="s">
        <v>124</v>
      </c>
      <c r="D188" s="2" t="s">
        <v>128</v>
      </c>
      <c r="E188" s="2" t="s">
        <v>130</v>
      </c>
      <c r="F188" s="4">
        <v>6956000</v>
      </c>
      <c r="G188" s="4">
        <v>7369000</v>
      </c>
      <c r="H188" s="4">
        <v>7709000</v>
      </c>
    </row>
    <row r="189" spans="1:8" ht="31.5" x14ac:dyDescent="0.2">
      <c r="A189" s="6" t="s">
        <v>131</v>
      </c>
      <c r="B189" s="2" t="s">
        <v>45</v>
      </c>
      <c r="C189" s="2" t="s">
        <v>132</v>
      </c>
      <c r="D189" s="2" t="s">
        <v>0</v>
      </c>
      <c r="E189" s="2" t="s">
        <v>0</v>
      </c>
      <c r="F189" s="4">
        <f>F190+F193+F196</f>
        <v>3799680.58</v>
      </c>
      <c r="G189" s="4">
        <v>60000</v>
      </c>
      <c r="H189" s="4">
        <v>3716257.38</v>
      </c>
    </row>
    <row r="190" spans="1:8" ht="31.5" x14ac:dyDescent="0.2">
      <c r="A190" s="1" t="s">
        <v>133</v>
      </c>
      <c r="B190" s="2" t="s">
        <v>45</v>
      </c>
      <c r="C190" s="2" t="s">
        <v>132</v>
      </c>
      <c r="D190" s="2" t="s">
        <v>134</v>
      </c>
      <c r="E190" s="3" t="s">
        <v>0</v>
      </c>
      <c r="F190" s="4">
        <f>F191</f>
        <v>839563</v>
      </c>
      <c r="G190" s="4">
        <v>60000</v>
      </c>
      <c r="H190" s="4">
        <v>20000</v>
      </c>
    </row>
    <row r="191" spans="1:8" ht="47.25" x14ac:dyDescent="0.2">
      <c r="A191" s="1" t="s">
        <v>34</v>
      </c>
      <c r="B191" s="2" t="s">
        <v>45</v>
      </c>
      <c r="C191" s="2" t="s">
        <v>132</v>
      </c>
      <c r="D191" s="2" t="s">
        <v>134</v>
      </c>
      <c r="E191" s="2" t="s">
        <v>35</v>
      </c>
      <c r="F191" s="4">
        <f>F192</f>
        <v>839563</v>
      </c>
      <c r="G191" s="4">
        <v>60000</v>
      </c>
      <c r="H191" s="4">
        <v>20000</v>
      </c>
    </row>
    <row r="192" spans="1:8" ht="47.25" x14ac:dyDescent="0.2">
      <c r="A192" s="1" t="s">
        <v>36</v>
      </c>
      <c r="B192" s="2" t="s">
        <v>45</v>
      </c>
      <c r="C192" s="2" t="s">
        <v>132</v>
      </c>
      <c r="D192" s="2" t="s">
        <v>134</v>
      </c>
      <c r="E192" s="2" t="s">
        <v>37</v>
      </c>
      <c r="F192" s="4">
        <f>140000+303000+398500-1937</f>
        <v>839563</v>
      </c>
      <c r="G192" s="4">
        <v>60000</v>
      </c>
      <c r="H192" s="4">
        <v>20000</v>
      </c>
    </row>
    <row r="193" spans="1:8" ht="31.5" x14ac:dyDescent="0.2">
      <c r="A193" s="1" t="s">
        <v>135</v>
      </c>
      <c r="B193" s="2" t="s">
        <v>45</v>
      </c>
      <c r="C193" s="2" t="s">
        <v>132</v>
      </c>
      <c r="D193" s="2" t="s">
        <v>136</v>
      </c>
      <c r="E193" s="3" t="s">
        <v>0</v>
      </c>
      <c r="F193" s="4">
        <v>0</v>
      </c>
      <c r="G193" s="4">
        <v>0</v>
      </c>
      <c r="H193" s="4">
        <v>3696257.38</v>
      </c>
    </row>
    <row r="194" spans="1:8" ht="47.25" x14ac:dyDescent="0.2">
      <c r="A194" s="1" t="s">
        <v>34</v>
      </c>
      <c r="B194" s="2" t="s">
        <v>45</v>
      </c>
      <c r="C194" s="2" t="s">
        <v>132</v>
      </c>
      <c r="D194" s="2" t="s">
        <v>136</v>
      </c>
      <c r="E194" s="2" t="s">
        <v>35</v>
      </c>
      <c r="F194" s="4">
        <v>0</v>
      </c>
      <c r="G194" s="4">
        <v>0</v>
      </c>
      <c r="H194" s="4">
        <v>3696257.38</v>
      </c>
    </row>
    <row r="195" spans="1:8" ht="47.25" x14ac:dyDescent="0.2">
      <c r="A195" s="1" t="s">
        <v>36</v>
      </c>
      <c r="B195" s="2" t="s">
        <v>45</v>
      </c>
      <c r="C195" s="2" t="s">
        <v>132</v>
      </c>
      <c r="D195" s="2" t="s">
        <v>136</v>
      </c>
      <c r="E195" s="2" t="s">
        <v>37</v>
      </c>
      <c r="F195" s="4">
        <v>0</v>
      </c>
      <c r="G195" s="4">
        <v>0</v>
      </c>
      <c r="H195" s="4">
        <v>3696257.38</v>
      </c>
    </row>
    <row r="196" spans="1:8" ht="47.25" x14ac:dyDescent="0.2">
      <c r="A196" s="1" t="s">
        <v>137</v>
      </c>
      <c r="B196" s="2" t="s">
        <v>45</v>
      </c>
      <c r="C196" s="2" t="s">
        <v>132</v>
      </c>
      <c r="D196" s="2" t="s">
        <v>138</v>
      </c>
      <c r="E196" s="3" t="s">
        <v>0</v>
      </c>
      <c r="F196" s="4">
        <f>F197</f>
        <v>2960117.58</v>
      </c>
      <c r="G196" s="4">
        <v>0</v>
      </c>
      <c r="H196" s="4">
        <v>0</v>
      </c>
    </row>
    <row r="197" spans="1:8" ht="47.25" x14ac:dyDescent="0.2">
      <c r="A197" s="1" t="s">
        <v>34</v>
      </c>
      <c r="B197" s="2" t="s">
        <v>45</v>
      </c>
      <c r="C197" s="2" t="s">
        <v>132</v>
      </c>
      <c r="D197" s="2" t="s">
        <v>138</v>
      </c>
      <c r="E197" s="2" t="s">
        <v>35</v>
      </c>
      <c r="F197" s="4">
        <f>F198</f>
        <v>2960117.58</v>
      </c>
      <c r="G197" s="4">
        <v>0</v>
      </c>
      <c r="H197" s="4">
        <v>0</v>
      </c>
    </row>
    <row r="198" spans="1:8" ht="47.25" x14ac:dyDescent="0.2">
      <c r="A198" s="1" t="s">
        <v>36</v>
      </c>
      <c r="B198" s="2" t="s">
        <v>45</v>
      </c>
      <c r="C198" s="2" t="s">
        <v>132</v>
      </c>
      <c r="D198" s="2" t="s">
        <v>138</v>
      </c>
      <c r="E198" s="2" t="s">
        <v>37</v>
      </c>
      <c r="F198" s="4">
        <f>3047273.63-87156.05</f>
        <v>2960117.58</v>
      </c>
      <c r="G198" s="4">
        <v>0</v>
      </c>
      <c r="H198" s="4">
        <v>0</v>
      </c>
    </row>
    <row r="199" spans="1:8" ht="15.75" x14ac:dyDescent="0.2">
      <c r="A199" s="6" t="s">
        <v>139</v>
      </c>
      <c r="B199" s="2" t="s">
        <v>64</v>
      </c>
      <c r="C199" s="2" t="s">
        <v>0</v>
      </c>
      <c r="D199" s="2" t="s">
        <v>0</v>
      </c>
      <c r="E199" s="2" t="s">
        <v>0</v>
      </c>
      <c r="F199" s="4">
        <f>F200+F209+F224</f>
        <v>80888525.790000007</v>
      </c>
      <c r="G199" s="4">
        <f>G200+G209+G224</f>
        <v>304408.40000000002</v>
      </c>
      <c r="H199" s="4">
        <f>H200+H209+H224</f>
        <v>1654408.4</v>
      </c>
    </row>
    <row r="200" spans="1:8" ht="15.75" x14ac:dyDescent="0.2">
      <c r="A200" s="6" t="s">
        <v>140</v>
      </c>
      <c r="B200" s="2" t="s">
        <v>64</v>
      </c>
      <c r="C200" s="2" t="s">
        <v>19</v>
      </c>
      <c r="D200" s="2" t="s">
        <v>0</v>
      </c>
      <c r="E200" s="2" t="s">
        <v>0</v>
      </c>
      <c r="F200" s="4">
        <f>F201+F206</f>
        <v>334140.59999999998</v>
      </c>
      <c r="G200" s="4">
        <v>304408.40000000002</v>
      </c>
      <c r="H200" s="4">
        <v>304408.40000000002</v>
      </c>
    </row>
    <row r="201" spans="1:8" ht="78.75" x14ac:dyDescent="0.2">
      <c r="A201" s="1" t="s">
        <v>141</v>
      </c>
      <c r="B201" s="2" t="s">
        <v>64</v>
      </c>
      <c r="C201" s="2" t="s">
        <v>19</v>
      </c>
      <c r="D201" s="2" t="s">
        <v>142</v>
      </c>
      <c r="E201" s="3" t="s">
        <v>0</v>
      </c>
      <c r="F201" s="4">
        <f>F202+F204</f>
        <v>95024</v>
      </c>
      <c r="G201" s="4">
        <f t="shared" ref="G201:H201" si="55">G202+G204</f>
        <v>72662</v>
      </c>
      <c r="H201" s="4">
        <f t="shared" si="55"/>
        <v>72662</v>
      </c>
    </row>
    <row r="202" spans="1:8" ht="47.25" x14ac:dyDescent="0.2">
      <c r="A202" s="1" t="s">
        <v>34</v>
      </c>
      <c r="B202" s="2" t="s">
        <v>64</v>
      </c>
      <c r="C202" s="2" t="s">
        <v>19</v>
      </c>
      <c r="D202" s="2" t="s">
        <v>142</v>
      </c>
      <c r="E202" s="2" t="s">
        <v>35</v>
      </c>
      <c r="F202" s="4">
        <f>F203</f>
        <v>94813</v>
      </c>
      <c r="G202" s="4">
        <f t="shared" ref="G202:H202" si="56">G203</f>
        <v>72662</v>
      </c>
      <c r="H202" s="4">
        <f t="shared" si="56"/>
        <v>72662</v>
      </c>
    </row>
    <row r="203" spans="1:8" ht="47.25" x14ac:dyDescent="0.2">
      <c r="A203" s="1" t="s">
        <v>36</v>
      </c>
      <c r="B203" s="2" t="s">
        <v>64</v>
      </c>
      <c r="C203" s="2" t="s">
        <v>19</v>
      </c>
      <c r="D203" s="2" t="s">
        <v>142</v>
      </c>
      <c r="E203" s="2" t="s">
        <v>37</v>
      </c>
      <c r="F203" s="4">
        <f>72662+20151+2000</f>
        <v>94813</v>
      </c>
      <c r="G203" s="4">
        <v>72662</v>
      </c>
      <c r="H203" s="4">
        <v>72662</v>
      </c>
    </row>
    <row r="204" spans="1:8" ht="15.75" x14ac:dyDescent="0.2">
      <c r="A204" s="1"/>
      <c r="B204" s="2" t="s">
        <v>64</v>
      </c>
      <c r="C204" s="2" t="s">
        <v>19</v>
      </c>
      <c r="D204" s="2" t="s">
        <v>142</v>
      </c>
      <c r="E204" s="2">
        <v>800</v>
      </c>
      <c r="F204" s="4">
        <f>F205</f>
        <v>211</v>
      </c>
      <c r="G204" s="4">
        <f t="shared" ref="G204:H204" si="57">G205</f>
        <v>0</v>
      </c>
      <c r="H204" s="4">
        <f t="shared" si="57"/>
        <v>0</v>
      </c>
    </row>
    <row r="205" spans="1:8" ht="15.75" x14ac:dyDescent="0.2">
      <c r="A205" s="1"/>
      <c r="B205" s="2" t="s">
        <v>64</v>
      </c>
      <c r="C205" s="2" t="s">
        <v>19</v>
      </c>
      <c r="D205" s="2" t="s">
        <v>142</v>
      </c>
      <c r="E205" s="2">
        <v>830</v>
      </c>
      <c r="F205" s="4">
        <v>211</v>
      </c>
      <c r="G205" s="4">
        <v>0</v>
      </c>
      <c r="H205" s="4">
        <v>0</v>
      </c>
    </row>
    <row r="206" spans="1:8" ht="173.25" x14ac:dyDescent="0.2">
      <c r="A206" s="1" t="s">
        <v>143</v>
      </c>
      <c r="B206" s="2" t="s">
        <v>64</v>
      </c>
      <c r="C206" s="2" t="s">
        <v>19</v>
      </c>
      <c r="D206" s="2" t="s">
        <v>144</v>
      </c>
      <c r="E206" s="3" t="s">
        <v>0</v>
      </c>
      <c r="F206" s="4">
        <f>F207</f>
        <v>239116.59999999998</v>
      </c>
      <c r="G206" s="4">
        <v>231746.4</v>
      </c>
      <c r="H206" s="4">
        <v>231746.4</v>
      </c>
    </row>
    <row r="207" spans="1:8" ht="15.75" x14ac:dyDescent="0.2">
      <c r="A207" s="1" t="s">
        <v>59</v>
      </c>
      <c r="B207" s="2" t="s">
        <v>64</v>
      </c>
      <c r="C207" s="2" t="s">
        <v>19</v>
      </c>
      <c r="D207" s="2" t="s">
        <v>144</v>
      </c>
      <c r="E207" s="2" t="s">
        <v>60</v>
      </c>
      <c r="F207" s="4">
        <f>F208</f>
        <v>239116.59999999998</v>
      </c>
      <c r="G207" s="4">
        <v>231746.4</v>
      </c>
      <c r="H207" s="4">
        <v>231746.4</v>
      </c>
    </row>
    <row r="208" spans="1:8" ht="15.75" x14ac:dyDescent="0.2">
      <c r="A208" s="1" t="s">
        <v>129</v>
      </c>
      <c r="B208" s="2" t="s">
        <v>64</v>
      </c>
      <c r="C208" s="2" t="s">
        <v>19</v>
      </c>
      <c r="D208" s="2" t="s">
        <v>144</v>
      </c>
      <c r="E208" s="2" t="s">
        <v>130</v>
      </c>
      <c r="F208" s="4">
        <f>231746.4+17839.4-10469.2</f>
        <v>239116.59999999998</v>
      </c>
      <c r="G208" s="4">
        <v>231746.4</v>
      </c>
      <c r="H208" s="4">
        <v>231746.4</v>
      </c>
    </row>
    <row r="209" spans="1:8" ht="15.75" x14ac:dyDescent="0.2">
      <c r="A209" s="6" t="s">
        <v>145</v>
      </c>
      <c r="B209" s="2" t="s">
        <v>64</v>
      </c>
      <c r="C209" s="2" t="s">
        <v>21</v>
      </c>
      <c r="D209" s="2" t="s">
        <v>0</v>
      </c>
      <c r="E209" s="2" t="s">
        <v>0</v>
      </c>
      <c r="F209" s="4">
        <f>F210+F213+F216+F221</f>
        <v>21707453.240000006</v>
      </c>
      <c r="G209" s="4">
        <f t="shared" ref="G209:H209" si="58">G210+G213+G216+G221</f>
        <v>0</v>
      </c>
      <c r="H209" s="4">
        <f t="shared" si="58"/>
        <v>1350000</v>
      </c>
    </row>
    <row r="210" spans="1:8" ht="47.25" x14ac:dyDescent="0.2">
      <c r="A210" s="1" t="s">
        <v>146</v>
      </c>
      <c r="B210" s="2" t="s">
        <v>64</v>
      </c>
      <c r="C210" s="2" t="s">
        <v>21</v>
      </c>
      <c r="D210" s="2" t="s">
        <v>147</v>
      </c>
      <c r="E210" s="3" t="s">
        <v>0</v>
      </c>
      <c r="F210" s="4">
        <f>F211</f>
        <v>13768484.790000007</v>
      </c>
      <c r="G210" s="4">
        <f t="shared" ref="G210:H210" si="59">G211</f>
        <v>0</v>
      </c>
      <c r="H210" s="4">
        <f t="shared" si="59"/>
        <v>1350000</v>
      </c>
    </row>
    <row r="211" spans="1:8" ht="47.25" x14ac:dyDescent="0.2">
      <c r="A211" s="1" t="s">
        <v>148</v>
      </c>
      <c r="B211" s="2" t="s">
        <v>64</v>
      </c>
      <c r="C211" s="2" t="s">
        <v>21</v>
      </c>
      <c r="D211" s="2" t="s">
        <v>147</v>
      </c>
      <c r="E211" s="2" t="s">
        <v>149</v>
      </c>
      <c r="F211" s="4">
        <f>F212</f>
        <v>13768484.790000007</v>
      </c>
      <c r="G211" s="4">
        <f t="shared" ref="G211:H211" si="60">G212</f>
        <v>0</v>
      </c>
      <c r="H211" s="4">
        <f t="shared" si="60"/>
        <v>1350000</v>
      </c>
    </row>
    <row r="212" spans="1:8" ht="15.75" x14ac:dyDescent="0.2">
      <c r="A212" s="1" t="s">
        <v>150</v>
      </c>
      <c r="B212" s="2" t="s">
        <v>64</v>
      </c>
      <c r="C212" s="2" t="s">
        <v>21</v>
      </c>
      <c r="D212" s="2" t="s">
        <v>147</v>
      </c>
      <c r="E212" s="2" t="s">
        <v>151</v>
      </c>
      <c r="F212" s="4">
        <f>93947368.42+3983569.79-84162453.42</f>
        <v>13768484.790000007</v>
      </c>
      <c r="G212" s="4">
        <v>0</v>
      </c>
      <c r="H212" s="4">
        <f>27000000-25650000</f>
        <v>1350000</v>
      </c>
    </row>
    <row r="213" spans="1:8" ht="31.5" x14ac:dyDescent="0.2">
      <c r="A213" s="1" t="s">
        <v>152</v>
      </c>
      <c r="B213" s="2" t="s">
        <v>64</v>
      </c>
      <c r="C213" s="2" t="s">
        <v>21</v>
      </c>
      <c r="D213" s="2" t="s">
        <v>153</v>
      </c>
      <c r="E213" s="3" t="s">
        <v>0</v>
      </c>
      <c r="F213" s="4">
        <f>F214</f>
        <v>494421.6</v>
      </c>
      <c r="G213" s="4">
        <v>0</v>
      </c>
      <c r="H213" s="4">
        <v>0</v>
      </c>
    </row>
    <row r="214" spans="1:8" ht="47.25" x14ac:dyDescent="0.2">
      <c r="A214" s="1" t="s">
        <v>34</v>
      </c>
      <c r="B214" s="2" t="s">
        <v>64</v>
      </c>
      <c r="C214" s="2" t="s">
        <v>21</v>
      </c>
      <c r="D214" s="2" t="s">
        <v>153</v>
      </c>
      <c r="E214" s="2" t="s">
        <v>35</v>
      </c>
      <c r="F214" s="4">
        <f>F215</f>
        <v>494421.6</v>
      </c>
      <c r="G214" s="4">
        <v>0</v>
      </c>
      <c r="H214" s="4">
        <v>0</v>
      </c>
    </row>
    <row r="215" spans="1:8" ht="47.25" x14ac:dyDescent="0.2">
      <c r="A215" s="1" t="s">
        <v>36</v>
      </c>
      <c r="B215" s="2" t="s">
        <v>64</v>
      </c>
      <c r="C215" s="2" t="s">
        <v>21</v>
      </c>
      <c r="D215" s="2" t="s">
        <v>153</v>
      </c>
      <c r="E215" s="2" t="s">
        <v>37</v>
      </c>
      <c r="F215" s="4">
        <f>260000+234421.6</f>
        <v>494421.6</v>
      </c>
      <c r="G215" s="4">
        <v>0</v>
      </c>
      <c r="H215" s="4">
        <v>0</v>
      </c>
    </row>
    <row r="216" spans="1:8" ht="47.25" x14ac:dyDescent="0.2">
      <c r="A216" s="1" t="s">
        <v>154</v>
      </c>
      <c r="B216" s="2" t="s">
        <v>64</v>
      </c>
      <c r="C216" s="2" t="s">
        <v>21</v>
      </c>
      <c r="D216" s="2" t="s">
        <v>155</v>
      </c>
      <c r="E216" s="3" t="s">
        <v>0</v>
      </c>
      <c r="F216" s="4">
        <f>F217+F219</f>
        <v>7148546.8500000006</v>
      </c>
      <c r="G216" s="4">
        <v>0</v>
      </c>
      <c r="H216" s="4">
        <v>0</v>
      </c>
    </row>
    <row r="217" spans="1:8" ht="47.25" x14ac:dyDescent="0.2">
      <c r="A217" s="1" t="s">
        <v>34</v>
      </c>
      <c r="B217" s="2" t="s">
        <v>64</v>
      </c>
      <c r="C217" s="2" t="s">
        <v>21</v>
      </c>
      <c r="D217" s="2" t="s">
        <v>155</v>
      </c>
      <c r="E217" s="2" t="s">
        <v>35</v>
      </c>
      <c r="F217" s="4">
        <f>F218</f>
        <v>125537.95</v>
      </c>
      <c r="G217" s="4">
        <v>0</v>
      </c>
      <c r="H217" s="4">
        <v>0</v>
      </c>
    </row>
    <row r="218" spans="1:8" ht="47.25" x14ac:dyDescent="0.2">
      <c r="A218" s="1" t="s">
        <v>36</v>
      </c>
      <c r="B218" s="2" t="s">
        <v>64</v>
      </c>
      <c r="C218" s="2" t="s">
        <v>21</v>
      </c>
      <c r="D218" s="2" t="s">
        <v>155</v>
      </c>
      <c r="E218" s="2" t="s">
        <v>37</v>
      </c>
      <c r="F218" s="4">
        <f>8460+117077.95</f>
        <v>125537.95</v>
      </c>
      <c r="G218" s="4">
        <v>0</v>
      </c>
      <c r="H218" s="4">
        <v>0</v>
      </c>
    </row>
    <row r="219" spans="1:8" ht="47.25" x14ac:dyDescent="0.2">
      <c r="A219" s="1" t="s">
        <v>148</v>
      </c>
      <c r="B219" s="2" t="s">
        <v>64</v>
      </c>
      <c r="C219" s="2" t="s">
        <v>21</v>
      </c>
      <c r="D219" s="2" t="s">
        <v>155</v>
      </c>
      <c r="E219" s="2" t="s">
        <v>149</v>
      </c>
      <c r="F219" s="4">
        <f>F220</f>
        <v>7023008.9000000004</v>
      </c>
      <c r="G219" s="4">
        <v>0</v>
      </c>
      <c r="H219" s="4">
        <v>0</v>
      </c>
    </row>
    <row r="220" spans="1:8" ht="15.75" x14ac:dyDescent="0.2">
      <c r="A220" s="1" t="s">
        <v>150</v>
      </c>
      <c r="B220" s="2" t="s">
        <v>64</v>
      </c>
      <c r="C220" s="2" t="s">
        <v>21</v>
      </c>
      <c r="D220" s="2" t="s">
        <v>155</v>
      </c>
      <c r="E220" s="2" t="s">
        <v>151</v>
      </c>
      <c r="F220" s="4">
        <f>1926491+2636540+2169112.15-115738.96+758104.26-351499.55</f>
        <v>7023008.9000000004</v>
      </c>
      <c r="G220" s="4">
        <v>0</v>
      </c>
      <c r="H220" s="4">
        <v>0</v>
      </c>
    </row>
    <row r="221" spans="1:8" ht="31.5" x14ac:dyDescent="0.2">
      <c r="A221" s="1" t="s">
        <v>74</v>
      </c>
      <c r="B221" s="2" t="s">
        <v>64</v>
      </c>
      <c r="C221" s="2" t="s">
        <v>21</v>
      </c>
      <c r="D221" s="2" t="s">
        <v>75</v>
      </c>
      <c r="E221" s="2"/>
      <c r="F221" s="4">
        <f>F222</f>
        <v>296000</v>
      </c>
      <c r="G221" s="4">
        <f t="shared" ref="G221:H222" si="61">G222</f>
        <v>0</v>
      </c>
      <c r="H221" s="4">
        <f t="shared" si="61"/>
        <v>0</v>
      </c>
    </row>
    <row r="222" spans="1:8" ht="47.25" x14ac:dyDescent="0.2">
      <c r="A222" s="1" t="s">
        <v>34</v>
      </c>
      <c r="B222" s="2" t="s">
        <v>64</v>
      </c>
      <c r="C222" s="2" t="s">
        <v>21</v>
      </c>
      <c r="D222" s="2" t="s">
        <v>75</v>
      </c>
      <c r="E222" s="2">
        <v>200</v>
      </c>
      <c r="F222" s="4">
        <f>F223</f>
        <v>296000</v>
      </c>
      <c r="G222" s="4">
        <f t="shared" si="61"/>
        <v>0</v>
      </c>
      <c r="H222" s="4">
        <f t="shared" si="61"/>
        <v>0</v>
      </c>
    </row>
    <row r="223" spans="1:8" ht="47.25" x14ac:dyDescent="0.2">
      <c r="A223" s="1" t="s">
        <v>36</v>
      </c>
      <c r="B223" s="2" t="s">
        <v>64</v>
      </c>
      <c r="C223" s="2" t="s">
        <v>21</v>
      </c>
      <c r="D223" s="2" t="s">
        <v>75</v>
      </c>
      <c r="E223" s="2">
        <v>240</v>
      </c>
      <c r="F223" s="4">
        <v>296000</v>
      </c>
      <c r="G223" s="4">
        <v>0</v>
      </c>
      <c r="H223" s="4">
        <v>0</v>
      </c>
    </row>
    <row r="224" spans="1:8" ht="31.5" x14ac:dyDescent="0.2">
      <c r="A224" s="6" t="s">
        <v>156</v>
      </c>
      <c r="B224" s="2" t="s">
        <v>64</v>
      </c>
      <c r="C224" s="2" t="s">
        <v>64</v>
      </c>
      <c r="D224" s="2" t="s">
        <v>0</v>
      </c>
      <c r="E224" s="2" t="s">
        <v>0</v>
      </c>
      <c r="F224" s="4">
        <f>F225+F228</f>
        <v>58846931.950000003</v>
      </c>
      <c r="G224" s="4">
        <f t="shared" ref="G224:H224" si="62">G225+G228</f>
        <v>0</v>
      </c>
      <c r="H224" s="4">
        <f t="shared" si="62"/>
        <v>0</v>
      </c>
    </row>
    <row r="225" spans="1:8" ht="47.25" x14ac:dyDescent="0.2">
      <c r="A225" s="1" t="s">
        <v>157</v>
      </c>
      <c r="B225" s="2" t="s">
        <v>64</v>
      </c>
      <c r="C225" s="2" t="s">
        <v>64</v>
      </c>
      <c r="D225" s="2" t="s">
        <v>158</v>
      </c>
      <c r="E225" s="3" t="s">
        <v>0</v>
      </c>
      <c r="F225" s="4">
        <v>50605173.710000001</v>
      </c>
      <c r="G225" s="4">
        <v>0</v>
      </c>
      <c r="H225" s="4">
        <v>0</v>
      </c>
    </row>
    <row r="226" spans="1:8" ht="47.25" x14ac:dyDescent="0.2">
      <c r="A226" s="1" t="s">
        <v>148</v>
      </c>
      <c r="B226" s="2" t="s">
        <v>64</v>
      </c>
      <c r="C226" s="2" t="s">
        <v>64</v>
      </c>
      <c r="D226" s="2" t="s">
        <v>158</v>
      </c>
      <c r="E226" s="2" t="s">
        <v>149</v>
      </c>
      <c r="F226" s="4">
        <v>50605173.710000001</v>
      </c>
      <c r="G226" s="4">
        <v>0</v>
      </c>
      <c r="H226" s="4">
        <v>0</v>
      </c>
    </row>
    <row r="227" spans="1:8" ht="15.75" x14ac:dyDescent="0.2">
      <c r="A227" s="1" t="s">
        <v>150</v>
      </c>
      <c r="B227" s="2" t="s">
        <v>64</v>
      </c>
      <c r="C227" s="2" t="s">
        <v>64</v>
      </c>
      <c r="D227" s="2" t="s">
        <v>158</v>
      </c>
      <c r="E227" s="2" t="s">
        <v>151</v>
      </c>
      <c r="F227" s="4">
        <v>50605173.710000001</v>
      </c>
      <c r="G227" s="4">
        <v>0</v>
      </c>
      <c r="H227" s="4">
        <v>0</v>
      </c>
    </row>
    <row r="228" spans="1:8" ht="47.25" x14ac:dyDescent="0.2">
      <c r="A228" s="1" t="s">
        <v>284</v>
      </c>
      <c r="B228" s="2" t="s">
        <v>64</v>
      </c>
      <c r="C228" s="2" t="s">
        <v>64</v>
      </c>
      <c r="D228" s="2" t="s">
        <v>292</v>
      </c>
      <c r="E228" s="3" t="s">
        <v>0</v>
      </c>
      <c r="F228" s="4">
        <v>8241758.2400000002</v>
      </c>
      <c r="G228" s="4">
        <v>0</v>
      </c>
      <c r="H228" s="4">
        <v>0</v>
      </c>
    </row>
    <row r="229" spans="1:8" ht="47.25" x14ac:dyDescent="0.2">
      <c r="A229" s="1" t="s">
        <v>34</v>
      </c>
      <c r="B229" s="2" t="s">
        <v>64</v>
      </c>
      <c r="C229" s="2" t="s">
        <v>64</v>
      </c>
      <c r="D229" s="2" t="s">
        <v>292</v>
      </c>
      <c r="E229" s="2" t="s">
        <v>35</v>
      </c>
      <c r="F229" s="4">
        <v>8241758.2400000002</v>
      </c>
      <c r="G229" s="4">
        <v>0</v>
      </c>
      <c r="H229" s="4">
        <v>0</v>
      </c>
    </row>
    <row r="230" spans="1:8" ht="47.25" x14ac:dyDescent="0.2">
      <c r="A230" s="1" t="s">
        <v>36</v>
      </c>
      <c r="B230" s="2" t="s">
        <v>64</v>
      </c>
      <c r="C230" s="2" t="s">
        <v>64</v>
      </c>
      <c r="D230" s="2" t="s">
        <v>292</v>
      </c>
      <c r="E230" s="2" t="s">
        <v>37</v>
      </c>
      <c r="F230" s="4">
        <v>8241758.2400000002</v>
      </c>
      <c r="G230" s="4">
        <v>0</v>
      </c>
      <c r="H230" s="4">
        <v>0</v>
      </c>
    </row>
    <row r="231" spans="1:8" ht="15.75" x14ac:dyDescent="0.2">
      <c r="A231" s="6" t="s">
        <v>159</v>
      </c>
      <c r="B231" s="2" t="s">
        <v>68</v>
      </c>
      <c r="C231" s="2" t="s">
        <v>0</v>
      </c>
      <c r="D231" s="2" t="s">
        <v>0</v>
      </c>
      <c r="E231" s="2" t="s">
        <v>0</v>
      </c>
      <c r="F231" s="4">
        <f>F232</f>
        <v>805676.48</v>
      </c>
      <c r="G231" s="4">
        <f t="shared" ref="G231:H231" si="63">G232</f>
        <v>1121000</v>
      </c>
      <c r="H231" s="4">
        <f t="shared" si="63"/>
        <v>1169000</v>
      </c>
    </row>
    <row r="232" spans="1:8" ht="31.5" x14ac:dyDescent="0.2">
      <c r="A232" s="6" t="s">
        <v>160</v>
      </c>
      <c r="B232" s="2" t="s">
        <v>68</v>
      </c>
      <c r="C232" s="2" t="s">
        <v>64</v>
      </c>
      <c r="D232" s="2" t="s">
        <v>0</v>
      </c>
      <c r="E232" s="2" t="s">
        <v>0</v>
      </c>
      <c r="F232" s="4">
        <f>F233</f>
        <v>805676.48</v>
      </c>
      <c r="G232" s="4">
        <f t="shared" ref="G232:H232" si="64">G233</f>
        <v>1121000</v>
      </c>
      <c r="H232" s="4">
        <f t="shared" si="64"/>
        <v>1169000</v>
      </c>
    </row>
    <row r="233" spans="1:8" ht="15.75" x14ac:dyDescent="0.2">
      <c r="A233" s="1" t="s">
        <v>159</v>
      </c>
      <c r="B233" s="2" t="s">
        <v>68</v>
      </c>
      <c r="C233" s="2" t="s">
        <v>64</v>
      </c>
      <c r="D233" s="2" t="s">
        <v>161</v>
      </c>
      <c r="E233" s="3" t="s">
        <v>0</v>
      </c>
      <c r="F233" s="4">
        <f>F234</f>
        <v>805676.48</v>
      </c>
      <c r="G233" s="4">
        <f t="shared" ref="G233:H234" si="65">G234</f>
        <v>1121000</v>
      </c>
      <c r="H233" s="4">
        <f t="shared" si="65"/>
        <v>1169000</v>
      </c>
    </row>
    <row r="234" spans="1:8" ht="47.25" x14ac:dyDescent="0.2">
      <c r="A234" s="1" t="s">
        <v>34</v>
      </c>
      <c r="B234" s="2" t="s">
        <v>68</v>
      </c>
      <c r="C234" s="2" t="s">
        <v>64</v>
      </c>
      <c r="D234" s="2" t="s">
        <v>161</v>
      </c>
      <c r="E234" s="2" t="s">
        <v>35</v>
      </c>
      <c r="F234" s="4">
        <f>F235</f>
        <v>805676.48</v>
      </c>
      <c r="G234" s="4">
        <f t="shared" si="65"/>
        <v>1121000</v>
      </c>
      <c r="H234" s="4">
        <f t="shared" si="65"/>
        <v>1169000</v>
      </c>
    </row>
    <row r="235" spans="1:8" ht="47.25" x14ac:dyDescent="0.2">
      <c r="A235" s="1" t="s">
        <v>36</v>
      </c>
      <c r="B235" s="2" t="s">
        <v>68</v>
      </c>
      <c r="C235" s="2" t="s">
        <v>64</v>
      </c>
      <c r="D235" s="2" t="s">
        <v>161</v>
      </c>
      <c r="E235" s="2" t="s">
        <v>37</v>
      </c>
      <c r="F235" s="4">
        <f>988000+250876.48-433200</f>
        <v>805676.48</v>
      </c>
      <c r="G235" s="4">
        <v>1121000</v>
      </c>
      <c r="H235" s="4">
        <v>1169000</v>
      </c>
    </row>
    <row r="236" spans="1:8" ht="15.75" x14ac:dyDescent="0.2">
      <c r="A236" s="6" t="s">
        <v>162</v>
      </c>
      <c r="B236" s="2" t="s">
        <v>163</v>
      </c>
      <c r="C236" s="2" t="s">
        <v>0</v>
      </c>
      <c r="D236" s="2" t="s">
        <v>0</v>
      </c>
      <c r="E236" s="2" t="s">
        <v>0</v>
      </c>
      <c r="F236" s="4">
        <f>F237+F247+F279+F305+F317</f>
        <v>310194913.39000005</v>
      </c>
      <c r="G236" s="4">
        <f t="shared" ref="G236:H236" si="66">G237+G247+G279+G305+G317</f>
        <v>281703284.90999997</v>
      </c>
      <c r="H236" s="4">
        <f t="shared" si="66"/>
        <v>289707179.83999997</v>
      </c>
    </row>
    <row r="237" spans="1:8" ht="15.75" x14ac:dyDescent="0.2">
      <c r="A237" s="6" t="s">
        <v>164</v>
      </c>
      <c r="B237" s="2" t="s">
        <v>163</v>
      </c>
      <c r="C237" s="2" t="s">
        <v>19</v>
      </c>
      <c r="D237" s="2" t="s">
        <v>0</v>
      </c>
      <c r="E237" s="2" t="s">
        <v>0</v>
      </c>
      <c r="F237" s="4">
        <f>F238+F241+F244</f>
        <v>90003267.329999998</v>
      </c>
      <c r="G237" s="4">
        <f t="shared" ref="G237:H237" si="67">G238+G241+G244</f>
        <v>80168061.439999998</v>
      </c>
      <c r="H237" s="4">
        <f t="shared" si="67"/>
        <v>82392954</v>
      </c>
    </row>
    <row r="238" spans="1:8" ht="63" x14ac:dyDescent="0.2">
      <c r="A238" s="1" t="s">
        <v>165</v>
      </c>
      <c r="B238" s="2" t="s">
        <v>163</v>
      </c>
      <c r="C238" s="2" t="s">
        <v>19</v>
      </c>
      <c r="D238" s="2" t="s">
        <v>166</v>
      </c>
      <c r="E238" s="3" t="s">
        <v>0</v>
      </c>
      <c r="F238" s="4">
        <f>F239</f>
        <v>67989122</v>
      </c>
      <c r="G238" s="4">
        <v>62441813</v>
      </c>
      <c r="H238" s="4">
        <v>62441813</v>
      </c>
    </row>
    <row r="239" spans="1:8" ht="63" x14ac:dyDescent="0.2">
      <c r="A239" s="1" t="s">
        <v>82</v>
      </c>
      <c r="B239" s="2" t="s">
        <v>163</v>
      </c>
      <c r="C239" s="2" t="s">
        <v>19</v>
      </c>
      <c r="D239" s="2" t="s">
        <v>166</v>
      </c>
      <c r="E239" s="2" t="s">
        <v>83</v>
      </c>
      <c r="F239" s="4">
        <f>F240</f>
        <v>67989122</v>
      </c>
      <c r="G239" s="4">
        <v>62441813</v>
      </c>
      <c r="H239" s="4">
        <v>62441813</v>
      </c>
    </row>
    <row r="240" spans="1:8" ht="15.75" x14ac:dyDescent="0.2">
      <c r="A240" s="1" t="s">
        <v>84</v>
      </c>
      <c r="B240" s="2" t="s">
        <v>163</v>
      </c>
      <c r="C240" s="2" t="s">
        <v>19</v>
      </c>
      <c r="D240" s="2" t="s">
        <v>166</v>
      </c>
      <c r="E240" s="2" t="s">
        <v>85</v>
      </c>
      <c r="F240" s="4">
        <f>62441813+4518495+1028814</f>
        <v>67989122</v>
      </c>
      <c r="G240" s="4">
        <v>62441813</v>
      </c>
      <c r="H240" s="4">
        <v>62441813</v>
      </c>
    </row>
    <row r="241" spans="1:8" ht="94.5" x14ac:dyDescent="0.2">
      <c r="A241" s="1" t="s">
        <v>167</v>
      </c>
      <c r="B241" s="2" t="s">
        <v>163</v>
      </c>
      <c r="C241" s="2" t="s">
        <v>19</v>
      </c>
      <c r="D241" s="2" t="s">
        <v>168</v>
      </c>
      <c r="E241" s="3" t="s">
        <v>0</v>
      </c>
      <c r="F241" s="4">
        <f>F242</f>
        <v>1076500</v>
      </c>
      <c r="G241" s="4">
        <f t="shared" ref="G241:H242" si="68">G242</f>
        <v>1147200</v>
      </c>
      <c r="H241" s="4">
        <f t="shared" si="68"/>
        <v>1147200</v>
      </c>
    </row>
    <row r="242" spans="1:8" ht="63" x14ac:dyDescent="0.2">
      <c r="A242" s="1" t="s">
        <v>82</v>
      </c>
      <c r="B242" s="2" t="s">
        <v>163</v>
      </c>
      <c r="C242" s="2" t="s">
        <v>19</v>
      </c>
      <c r="D242" s="2" t="s">
        <v>168</v>
      </c>
      <c r="E242" s="2" t="s">
        <v>83</v>
      </c>
      <c r="F242" s="4">
        <f>F243</f>
        <v>1076500</v>
      </c>
      <c r="G242" s="4">
        <f t="shared" si="68"/>
        <v>1147200</v>
      </c>
      <c r="H242" s="4">
        <f t="shared" si="68"/>
        <v>1147200</v>
      </c>
    </row>
    <row r="243" spans="1:8" ht="15.75" x14ac:dyDescent="0.2">
      <c r="A243" s="1" t="s">
        <v>84</v>
      </c>
      <c r="B243" s="2" t="s">
        <v>163</v>
      </c>
      <c r="C243" s="2" t="s">
        <v>19</v>
      </c>
      <c r="D243" s="2" t="s">
        <v>168</v>
      </c>
      <c r="E243" s="2" t="s">
        <v>85</v>
      </c>
      <c r="F243" s="4">
        <f>1147200-63000-7700</f>
        <v>1076500</v>
      </c>
      <c r="G243" s="4">
        <v>1147200</v>
      </c>
      <c r="H243" s="4">
        <v>1147200</v>
      </c>
    </row>
    <row r="244" spans="1:8" ht="31.5" x14ac:dyDescent="0.2">
      <c r="A244" s="1" t="s">
        <v>169</v>
      </c>
      <c r="B244" s="2" t="s">
        <v>163</v>
      </c>
      <c r="C244" s="2" t="s">
        <v>19</v>
      </c>
      <c r="D244" s="2" t="s">
        <v>170</v>
      </c>
      <c r="E244" s="3" t="s">
        <v>0</v>
      </c>
      <c r="F244" s="4">
        <f>F245</f>
        <v>20937645.330000002</v>
      </c>
      <c r="G244" s="4">
        <v>16579048.439999999</v>
      </c>
      <c r="H244" s="4">
        <v>18803941</v>
      </c>
    </row>
    <row r="245" spans="1:8" ht="63" x14ac:dyDescent="0.2">
      <c r="A245" s="1" t="s">
        <v>82</v>
      </c>
      <c r="B245" s="2" t="s">
        <v>163</v>
      </c>
      <c r="C245" s="2" t="s">
        <v>19</v>
      </c>
      <c r="D245" s="2" t="s">
        <v>170</v>
      </c>
      <c r="E245" s="2" t="s">
        <v>83</v>
      </c>
      <c r="F245" s="4">
        <f>F246</f>
        <v>20937645.330000002</v>
      </c>
      <c r="G245" s="4">
        <v>16579048.439999999</v>
      </c>
      <c r="H245" s="4">
        <v>18803941</v>
      </c>
    </row>
    <row r="246" spans="1:8" ht="15.75" x14ac:dyDescent="0.2">
      <c r="A246" s="1" t="s">
        <v>84</v>
      </c>
      <c r="B246" s="2" t="s">
        <v>163</v>
      </c>
      <c r="C246" s="2" t="s">
        <v>19</v>
      </c>
      <c r="D246" s="2" t="s">
        <v>170</v>
      </c>
      <c r="E246" s="2" t="s">
        <v>85</v>
      </c>
      <c r="F246" s="4">
        <f>19009678+1391917.73+536049.6</f>
        <v>20937645.330000002</v>
      </c>
      <c r="G246" s="4">
        <v>16579048.439999999</v>
      </c>
      <c r="H246" s="4">
        <v>18803941</v>
      </c>
    </row>
    <row r="247" spans="1:8" ht="15.75" x14ac:dyDescent="0.2">
      <c r="A247" s="6" t="s">
        <v>171</v>
      </c>
      <c r="B247" s="2" t="s">
        <v>163</v>
      </c>
      <c r="C247" s="2" t="s">
        <v>21</v>
      </c>
      <c r="D247" s="2" t="s">
        <v>0</v>
      </c>
      <c r="E247" s="2" t="s">
        <v>0</v>
      </c>
      <c r="F247" s="4">
        <f>F248+F252+F256+F260+F264+F268+F272+F275</f>
        <v>172218324.37000003</v>
      </c>
      <c r="G247" s="4">
        <v>156615211.15000001</v>
      </c>
      <c r="H247" s="4">
        <v>160206253.88</v>
      </c>
    </row>
    <row r="248" spans="1:8" ht="157.5" x14ac:dyDescent="0.2">
      <c r="A248" s="1" t="s">
        <v>172</v>
      </c>
      <c r="B248" s="2" t="s">
        <v>163</v>
      </c>
      <c r="C248" s="2" t="s">
        <v>21</v>
      </c>
      <c r="D248" s="2" t="s">
        <v>173</v>
      </c>
      <c r="E248" s="3" t="s">
        <v>0</v>
      </c>
      <c r="F248" s="4">
        <v>1529534.92</v>
      </c>
      <c r="G248" s="4">
        <v>1507801.93</v>
      </c>
      <c r="H248" s="4">
        <v>1507801.93</v>
      </c>
    </row>
    <row r="249" spans="1:8" ht="63" x14ac:dyDescent="0.2">
      <c r="A249" s="1" t="s">
        <v>82</v>
      </c>
      <c r="B249" s="2" t="s">
        <v>163</v>
      </c>
      <c r="C249" s="2" t="s">
        <v>21</v>
      </c>
      <c r="D249" s="2" t="s">
        <v>173</v>
      </c>
      <c r="E249" s="2" t="s">
        <v>83</v>
      </c>
      <c r="F249" s="4">
        <v>1529534.92</v>
      </c>
      <c r="G249" s="4">
        <v>1507801.93</v>
      </c>
      <c r="H249" s="4">
        <v>1507801.93</v>
      </c>
    </row>
    <row r="250" spans="1:8" ht="15.75" x14ac:dyDescent="0.2">
      <c r="A250" s="1" t="s">
        <v>84</v>
      </c>
      <c r="B250" s="2" t="s">
        <v>163</v>
      </c>
      <c r="C250" s="2" t="s">
        <v>21</v>
      </c>
      <c r="D250" s="2" t="s">
        <v>173</v>
      </c>
      <c r="E250" s="2" t="s">
        <v>85</v>
      </c>
      <c r="F250" s="4">
        <v>1194962.58</v>
      </c>
      <c r="G250" s="4">
        <v>1173229.5900000001</v>
      </c>
      <c r="H250" s="4">
        <v>1173229.5900000001</v>
      </c>
    </row>
    <row r="251" spans="1:8" ht="15.75" x14ac:dyDescent="0.2">
      <c r="A251" s="1" t="s">
        <v>174</v>
      </c>
      <c r="B251" s="2" t="s">
        <v>163</v>
      </c>
      <c r="C251" s="2" t="s">
        <v>21</v>
      </c>
      <c r="D251" s="2" t="s">
        <v>173</v>
      </c>
      <c r="E251" s="2" t="s">
        <v>175</v>
      </c>
      <c r="F251" s="4">
        <v>334572.34000000003</v>
      </c>
      <c r="G251" s="4">
        <v>334572.34000000003</v>
      </c>
      <c r="H251" s="4">
        <v>334572.34000000003</v>
      </c>
    </row>
    <row r="252" spans="1:8" ht="141.75" x14ac:dyDescent="0.2">
      <c r="A252" s="1" t="s">
        <v>176</v>
      </c>
      <c r="B252" s="2" t="s">
        <v>163</v>
      </c>
      <c r="C252" s="2" t="s">
        <v>21</v>
      </c>
      <c r="D252" s="2" t="s">
        <v>177</v>
      </c>
      <c r="E252" s="3" t="s">
        <v>0</v>
      </c>
      <c r="F252" s="4">
        <f>F253</f>
        <v>119827115</v>
      </c>
      <c r="G252" s="4">
        <f t="shared" ref="G252:H252" si="69">G253</f>
        <v>120552329</v>
      </c>
      <c r="H252" s="4">
        <f t="shared" si="69"/>
        <v>120552329</v>
      </c>
    </row>
    <row r="253" spans="1:8" ht="63" x14ac:dyDescent="0.2">
      <c r="A253" s="1" t="s">
        <v>82</v>
      </c>
      <c r="B253" s="2" t="s">
        <v>163</v>
      </c>
      <c r="C253" s="2" t="s">
        <v>21</v>
      </c>
      <c r="D253" s="2" t="s">
        <v>177</v>
      </c>
      <c r="E253" s="2" t="s">
        <v>83</v>
      </c>
      <c r="F253" s="4">
        <f>F254+F255</f>
        <v>119827115</v>
      </c>
      <c r="G253" s="4">
        <f t="shared" ref="G253:H253" si="70">G254+G255</f>
        <v>120552329</v>
      </c>
      <c r="H253" s="4">
        <f t="shared" si="70"/>
        <v>120552329</v>
      </c>
    </row>
    <row r="254" spans="1:8" ht="15.75" x14ac:dyDescent="0.2">
      <c r="A254" s="1" t="s">
        <v>84</v>
      </c>
      <c r="B254" s="2" t="s">
        <v>163</v>
      </c>
      <c r="C254" s="2" t="s">
        <v>21</v>
      </c>
      <c r="D254" s="2" t="s">
        <v>177</v>
      </c>
      <c r="E254" s="2" t="s">
        <v>85</v>
      </c>
      <c r="F254" s="4">
        <f>78558135-725214</f>
        <v>77832921</v>
      </c>
      <c r="G254" s="4">
        <v>78558135</v>
      </c>
      <c r="H254" s="4">
        <v>78558135</v>
      </c>
    </row>
    <row r="255" spans="1:8" ht="15.75" x14ac:dyDescent="0.2">
      <c r="A255" s="1" t="s">
        <v>174</v>
      </c>
      <c r="B255" s="2" t="s">
        <v>163</v>
      </c>
      <c r="C255" s="2" t="s">
        <v>21</v>
      </c>
      <c r="D255" s="2" t="s">
        <v>177</v>
      </c>
      <c r="E255" s="2" t="s">
        <v>175</v>
      </c>
      <c r="F255" s="4">
        <v>41994194</v>
      </c>
      <c r="G255" s="4">
        <v>41994194</v>
      </c>
      <c r="H255" s="4">
        <v>41994194</v>
      </c>
    </row>
    <row r="256" spans="1:8" ht="94.5" x14ac:dyDescent="0.2">
      <c r="A256" s="1" t="s">
        <v>167</v>
      </c>
      <c r="B256" s="2" t="s">
        <v>163</v>
      </c>
      <c r="C256" s="2" t="s">
        <v>21</v>
      </c>
      <c r="D256" s="2" t="s">
        <v>168</v>
      </c>
      <c r="E256" s="3" t="s">
        <v>0</v>
      </c>
      <c r="F256" s="4">
        <f>F257</f>
        <v>2804300</v>
      </c>
      <c r="G256" s="4">
        <f t="shared" ref="G256:H256" si="71">G257</f>
        <v>3037200</v>
      </c>
      <c r="H256" s="4">
        <f t="shared" si="71"/>
        <v>3037200</v>
      </c>
    </row>
    <row r="257" spans="1:8" ht="63" x14ac:dyDescent="0.2">
      <c r="A257" s="1" t="s">
        <v>82</v>
      </c>
      <c r="B257" s="2" t="s">
        <v>163</v>
      </c>
      <c r="C257" s="2" t="s">
        <v>21</v>
      </c>
      <c r="D257" s="2" t="s">
        <v>168</v>
      </c>
      <c r="E257" s="2" t="s">
        <v>83</v>
      </c>
      <c r="F257" s="4">
        <f>F258+F259</f>
        <v>2804300</v>
      </c>
      <c r="G257" s="4">
        <f t="shared" ref="G257:H257" si="72">G258+G259</f>
        <v>3037200</v>
      </c>
      <c r="H257" s="4">
        <f t="shared" si="72"/>
        <v>3037200</v>
      </c>
    </row>
    <row r="258" spans="1:8" ht="15.75" x14ac:dyDescent="0.2">
      <c r="A258" s="1" t="s">
        <v>84</v>
      </c>
      <c r="B258" s="2" t="s">
        <v>163</v>
      </c>
      <c r="C258" s="2" t="s">
        <v>21</v>
      </c>
      <c r="D258" s="2" t="s">
        <v>168</v>
      </c>
      <c r="E258" s="2" t="s">
        <v>85</v>
      </c>
      <c r="F258" s="4">
        <f>2197200-130400-47000</f>
        <v>2019800</v>
      </c>
      <c r="G258" s="4">
        <v>2197200</v>
      </c>
      <c r="H258" s="4">
        <v>2197200</v>
      </c>
    </row>
    <row r="259" spans="1:8" ht="15.75" x14ac:dyDescent="0.2">
      <c r="A259" s="1" t="s">
        <v>174</v>
      </c>
      <c r="B259" s="2" t="s">
        <v>163</v>
      </c>
      <c r="C259" s="2" t="s">
        <v>21</v>
      </c>
      <c r="D259" s="2" t="s">
        <v>168</v>
      </c>
      <c r="E259" s="2" t="s">
        <v>175</v>
      </c>
      <c r="F259" s="4">
        <f>840000-35400-20100</f>
        <v>784500</v>
      </c>
      <c r="G259" s="4">
        <v>840000</v>
      </c>
      <c r="H259" s="4">
        <v>840000</v>
      </c>
    </row>
    <row r="260" spans="1:8" ht="94.5" x14ac:dyDescent="0.2">
      <c r="A260" s="1" t="s">
        <v>178</v>
      </c>
      <c r="B260" s="2" t="s">
        <v>163</v>
      </c>
      <c r="C260" s="2" t="s">
        <v>21</v>
      </c>
      <c r="D260" s="2" t="s">
        <v>179</v>
      </c>
      <c r="E260" s="3" t="s">
        <v>0</v>
      </c>
      <c r="F260" s="4">
        <f>F261</f>
        <v>9351360</v>
      </c>
      <c r="G260" s="4">
        <f t="shared" ref="G260:H260" si="73">G261</f>
        <v>9296280</v>
      </c>
      <c r="H260" s="4">
        <f t="shared" si="73"/>
        <v>9296280</v>
      </c>
    </row>
    <row r="261" spans="1:8" ht="63" x14ac:dyDescent="0.2">
      <c r="A261" s="1" t="s">
        <v>82</v>
      </c>
      <c r="B261" s="2" t="s">
        <v>163</v>
      </c>
      <c r="C261" s="2" t="s">
        <v>21</v>
      </c>
      <c r="D261" s="2" t="s">
        <v>179</v>
      </c>
      <c r="E261" s="2" t="s">
        <v>83</v>
      </c>
      <c r="F261" s="4">
        <f>F262+F263</f>
        <v>9351360</v>
      </c>
      <c r="G261" s="4">
        <f t="shared" ref="G261:H261" si="74">G262+G263</f>
        <v>9296280</v>
      </c>
      <c r="H261" s="4">
        <f t="shared" si="74"/>
        <v>9296280</v>
      </c>
    </row>
    <row r="262" spans="1:8" ht="15.75" x14ac:dyDescent="0.2">
      <c r="A262" s="1" t="s">
        <v>84</v>
      </c>
      <c r="B262" s="2" t="s">
        <v>163</v>
      </c>
      <c r="C262" s="2" t="s">
        <v>21</v>
      </c>
      <c r="D262" s="2" t="s">
        <v>179</v>
      </c>
      <c r="E262" s="2" t="s">
        <v>85</v>
      </c>
      <c r="F262" s="4">
        <f>6952680-313194</f>
        <v>6639486</v>
      </c>
      <c r="G262" s="4">
        <v>6483960</v>
      </c>
      <c r="H262" s="4">
        <v>6483960</v>
      </c>
    </row>
    <row r="263" spans="1:8" ht="15.75" x14ac:dyDescent="0.2">
      <c r="A263" s="1" t="s">
        <v>174</v>
      </c>
      <c r="B263" s="2" t="s">
        <v>163</v>
      </c>
      <c r="C263" s="2" t="s">
        <v>21</v>
      </c>
      <c r="D263" s="2" t="s">
        <v>179</v>
      </c>
      <c r="E263" s="2" t="s">
        <v>175</v>
      </c>
      <c r="F263" s="4">
        <f>2812320-100446</f>
        <v>2711874</v>
      </c>
      <c r="G263" s="4">
        <v>2812320</v>
      </c>
      <c r="H263" s="4">
        <v>2812320</v>
      </c>
    </row>
    <row r="264" spans="1:8" ht="15.75" x14ac:dyDescent="0.2">
      <c r="A264" s="1" t="s">
        <v>180</v>
      </c>
      <c r="B264" s="2" t="s">
        <v>163</v>
      </c>
      <c r="C264" s="2" t="s">
        <v>21</v>
      </c>
      <c r="D264" s="2" t="s">
        <v>181</v>
      </c>
      <c r="E264" s="3" t="s">
        <v>0</v>
      </c>
      <c r="F264" s="4">
        <f>F265</f>
        <v>32318729.75</v>
      </c>
      <c r="G264" s="4">
        <f t="shared" ref="G264:H264" si="75">G265</f>
        <v>15796667.1</v>
      </c>
      <c r="H264" s="4">
        <f t="shared" si="75"/>
        <v>19640910.18</v>
      </c>
    </row>
    <row r="265" spans="1:8" ht="63" x14ac:dyDescent="0.2">
      <c r="A265" s="1" t="s">
        <v>82</v>
      </c>
      <c r="B265" s="2" t="s">
        <v>163</v>
      </c>
      <c r="C265" s="2" t="s">
        <v>21</v>
      </c>
      <c r="D265" s="2" t="s">
        <v>181</v>
      </c>
      <c r="E265" s="2" t="s">
        <v>83</v>
      </c>
      <c r="F265" s="4">
        <f>F266+F267</f>
        <v>32318729.75</v>
      </c>
      <c r="G265" s="4">
        <f t="shared" ref="G265:H265" si="76">G266+G267</f>
        <v>15796667.1</v>
      </c>
      <c r="H265" s="4">
        <f t="shared" si="76"/>
        <v>19640910.18</v>
      </c>
    </row>
    <row r="266" spans="1:8" ht="15.75" x14ac:dyDescent="0.2">
      <c r="A266" s="1" t="s">
        <v>84</v>
      </c>
      <c r="B266" s="2" t="s">
        <v>163</v>
      </c>
      <c r="C266" s="2" t="s">
        <v>21</v>
      </c>
      <c r="D266" s="2" t="s">
        <v>181</v>
      </c>
      <c r="E266" s="2" t="s">
        <v>85</v>
      </c>
      <c r="F266" s="4">
        <f>17938653.1+3133599.89+311080+231000-274+144000-21747</f>
        <v>21736311.990000002</v>
      </c>
      <c r="G266" s="4">
        <v>10865523.1</v>
      </c>
      <c r="H266" s="4">
        <v>12399766.18</v>
      </c>
    </row>
    <row r="267" spans="1:8" ht="15.75" x14ac:dyDescent="0.2">
      <c r="A267" s="1" t="s">
        <v>174</v>
      </c>
      <c r="B267" s="2" t="s">
        <v>163</v>
      </c>
      <c r="C267" s="2" t="s">
        <v>21</v>
      </c>
      <c r="D267" s="2" t="s">
        <v>181</v>
      </c>
      <c r="E267" s="2" t="s">
        <v>175</v>
      </c>
      <c r="F267" s="4">
        <f>7560938+2846479.76+175000</f>
        <v>10582417.76</v>
      </c>
      <c r="G267" s="4">
        <v>4931144</v>
      </c>
      <c r="H267" s="4">
        <v>7241144</v>
      </c>
    </row>
    <row r="268" spans="1:8" ht="78.75" x14ac:dyDescent="0.2">
      <c r="A268" s="1" t="s">
        <v>182</v>
      </c>
      <c r="B268" s="2" t="s">
        <v>163</v>
      </c>
      <c r="C268" s="2" t="s">
        <v>21</v>
      </c>
      <c r="D268" s="2" t="s">
        <v>183</v>
      </c>
      <c r="E268" s="3" t="s">
        <v>0</v>
      </c>
      <c r="F268" s="4">
        <v>116219.78</v>
      </c>
      <c r="G268" s="4">
        <v>361993.41</v>
      </c>
      <c r="H268" s="4">
        <v>361993.41</v>
      </c>
    </row>
    <row r="269" spans="1:8" ht="63" x14ac:dyDescent="0.2">
      <c r="A269" s="1" t="s">
        <v>82</v>
      </c>
      <c r="B269" s="2" t="s">
        <v>163</v>
      </c>
      <c r="C269" s="2" t="s">
        <v>21</v>
      </c>
      <c r="D269" s="2" t="s">
        <v>183</v>
      </c>
      <c r="E269" s="2" t="s">
        <v>83</v>
      </c>
      <c r="F269" s="4">
        <v>116219.78</v>
      </c>
      <c r="G269" s="4">
        <v>361993.41</v>
      </c>
      <c r="H269" s="4">
        <v>361993.41</v>
      </c>
    </row>
    <row r="270" spans="1:8" ht="15.75" x14ac:dyDescent="0.2">
      <c r="A270" s="1" t="s">
        <v>84</v>
      </c>
      <c r="B270" s="2" t="s">
        <v>163</v>
      </c>
      <c r="C270" s="2" t="s">
        <v>21</v>
      </c>
      <c r="D270" s="2" t="s">
        <v>183</v>
      </c>
      <c r="E270" s="2" t="s">
        <v>85</v>
      </c>
      <c r="F270" s="4">
        <f>58109.89-58109.89</f>
        <v>0</v>
      </c>
      <c r="G270" s="4">
        <v>361993.41</v>
      </c>
      <c r="H270" s="4">
        <v>361993.41</v>
      </c>
    </row>
    <row r="271" spans="1:8" ht="15.75" x14ac:dyDescent="0.2">
      <c r="A271" s="1" t="s">
        <v>174</v>
      </c>
      <c r="B271" s="2" t="s">
        <v>163</v>
      </c>
      <c r="C271" s="2" t="s">
        <v>21</v>
      </c>
      <c r="D271" s="2" t="s">
        <v>183</v>
      </c>
      <c r="E271" s="2" t="s">
        <v>175</v>
      </c>
      <c r="F271" s="4">
        <f>58109.89+58109.89</f>
        <v>116219.78</v>
      </c>
      <c r="G271" s="4">
        <v>0</v>
      </c>
      <c r="H271" s="4">
        <v>0</v>
      </c>
    </row>
    <row r="272" spans="1:8" ht="63" x14ac:dyDescent="0.2">
      <c r="A272" s="1" t="s">
        <v>184</v>
      </c>
      <c r="B272" s="2" t="s">
        <v>163</v>
      </c>
      <c r="C272" s="2" t="s">
        <v>21</v>
      </c>
      <c r="D272" s="2" t="s">
        <v>185</v>
      </c>
      <c r="E272" s="3" t="s">
        <v>0</v>
      </c>
      <c r="F272" s="4">
        <v>208125.21</v>
      </c>
      <c r="G272" s="4">
        <v>0</v>
      </c>
      <c r="H272" s="4">
        <v>0</v>
      </c>
    </row>
    <row r="273" spans="1:8" ht="63" x14ac:dyDescent="0.2">
      <c r="A273" s="1" t="s">
        <v>82</v>
      </c>
      <c r="B273" s="2" t="s">
        <v>163</v>
      </c>
      <c r="C273" s="2" t="s">
        <v>21</v>
      </c>
      <c r="D273" s="2" t="s">
        <v>185</v>
      </c>
      <c r="E273" s="2" t="s">
        <v>83</v>
      </c>
      <c r="F273" s="4">
        <v>208125.21</v>
      </c>
      <c r="G273" s="4">
        <v>0</v>
      </c>
      <c r="H273" s="4">
        <v>0</v>
      </c>
    </row>
    <row r="274" spans="1:8" ht="15.75" x14ac:dyDescent="0.2">
      <c r="A274" s="1" t="s">
        <v>84</v>
      </c>
      <c r="B274" s="2" t="s">
        <v>163</v>
      </c>
      <c r="C274" s="2" t="s">
        <v>21</v>
      </c>
      <c r="D274" s="2" t="s">
        <v>185</v>
      </c>
      <c r="E274" s="2" t="s">
        <v>85</v>
      </c>
      <c r="F274" s="4">
        <v>208125.21</v>
      </c>
      <c r="G274" s="4">
        <v>0</v>
      </c>
      <c r="H274" s="4">
        <v>0</v>
      </c>
    </row>
    <row r="275" spans="1:8" ht="78.75" x14ac:dyDescent="0.2">
      <c r="A275" s="1" t="s">
        <v>186</v>
      </c>
      <c r="B275" s="2" t="s">
        <v>163</v>
      </c>
      <c r="C275" s="2" t="s">
        <v>21</v>
      </c>
      <c r="D275" s="2" t="s">
        <v>187</v>
      </c>
      <c r="E275" s="3" t="s">
        <v>0</v>
      </c>
      <c r="F275" s="4">
        <v>6062939.71</v>
      </c>
      <c r="G275" s="4">
        <v>6062939.71</v>
      </c>
      <c r="H275" s="4">
        <v>5809739.3600000003</v>
      </c>
    </row>
    <row r="276" spans="1:8" ht="63" x14ac:dyDescent="0.2">
      <c r="A276" s="1" t="s">
        <v>82</v>
      </c>
      <c r="B276" s="2" t="s">
        <v>163</v>
      </c>
      <c r="C276" s="2" t="s">
        <v>21</v>
      </c>
      <c r="D276" s="2" t="s">
        <v>187</v>
      </c>
      <c r="E276" s="2" t="s">
        <v>83</v>
      </c>
      <c r="F276" s="4">
        <v>6062939.71</v>
      </c>
      <c r="G276" s="4">
        <v>6062939.71</v>
      </c>
      <c r="H276" s="4">
        <v>5809739.3600000003</v>
      </c>
    </row>
    <row r="277" spans="1:8" ht="15.75" x14ac:dyDescent="0.2">
      <c r="A277" s="1" t="s">
        <v>84</v>
      </c>
      <c r="B277" s="2" t="s">
        <v>163</v>
      </c>
      <c r="C277" s="2" t="s">
        <v>21</v>
      </c>
      <c r="D277" s="2" t="s">
        <v>187</v>
      </c>
      <c r="E277" s="2" t="s">
        <v>85</v>
      </c>
      <c r="F277" s="4">
        <v>4773364.9800000004</v>
      </c>
      <c r="G277" s="4">
        <v>4773364.9800000004</v>
      </c>
      <c r="H277" s="4">
        <v>4623256.95</v>
      </c>
    </row>
    <row r="278" spans="1:8" ht="15.75" x14ac:dyDescent="0.2">
      <c r="A278" s="1" t="s">
        <v>174</v>
      </c>
      <c r="B278" s="2" t="s">
        <v>163</v>
      </c>
      <c r="C278" s="2" t="s">
        <v>21</v>
      </c>
      <c r="D278" s="2" t="s">
        <v>187</v>
      </c>
      <c r="E278" s="2" t="s">
        <v>175</v>
      </c>
      <c r="F278" s="4">
        <v>1289574.73</v>
      </c>
      <c r="G278" s="4">
        <v>1289574.73</v>
      </c>
      <c r="H278" s="4">
        <v>1186482.4099999999</v>
      </c>
    </row>
    <row r="279" spans="1:8" ht="15.75" x14ac:dyDescent="0.2">
      <c r="A279" s="6" t="s">
        <v>188</v>
      </c>
      <c r="B279" s="2" t="s">
        <v>163</v>
      </c>
      <c r="C279" s="2" t="s">
        <v>29</v>
      </c>
      <c r="D279" s="2" t="s">
        <v>0</v>
      </c>
      <c r="E279" s="2" t="s">
        <v>0</v>
      </c>
      <c r="F279" s="4">
        <f>F280+F283+F287+F290+F293+F296+F299+F302</f>
        <v>16050620.07</v>
      </c>
      <c r="G279" s="4">
        <f t="shared" ref="G279:H279" si="77">G280+G283+G287+G290+G293+G296+G299+G302</f>
        <v>16170668.359999999</v>
      </c>
      <c r="H279" s="4">
        <f t="shared" si="77"/>
        <v>15766628</v>
      </c>
    </row>
    <row r="280" spans="1:8" ht="94.5" x14ac:dyDescent="0.2">
      <c r="A280" s="1" t="s">
        <v>167</v>
      </c>
      <c r="B280" s="2" t="s">
        <v>163</v>
      </c>
      <c r="C280" s="2" t="s">
        <v>29</v>
      </c>
      <c r="D280" s="2" t="s">
        <v>189</v>
      </c>
      <c r="E280" s="3" t="s">
        <v>0</v>
      </c>
      <c r="F280" s="4">
        <f>F281</f>
        <v>164126</v>
      </c>
      <c r="G280" s="4">
        <f t="shared" ref="G280:H281" si="78">G281</f>
        <v>152400</v>
      </c>
      <c r="H280" s="4">
        <f t="shared" si="78"/>
        <v>152400</v>
      </c>
    </row>
    <row r="281" spans="1:8" ht="63" x14ac:dyDescent="0.2">
      <c r="A281" s="1" t="s">
        <v>82</v>
      </c>
      <c r="B281" s="2" t="s">
        <v>163</v>
      </c>
      <c r="C281" s="2" t="s">
        <v>29</v>
      </c>
      <c r="D281" s="2" t="s">
        <v>189</v>
      </c>
      <c r="E281" s="2" t="s">
        <v>83</v>
      </c>
      <c r="F281" s="4">
        <f>F282</f>
        <v>164126</v>
      </c>
      <c r="G281" s="4">
        <f t="shared" si="78"/>
        <v>152400</v>
      </c>
      <c r="H281" s="4">
        <f t="shared" si="78"/>
        <v>152400</v>
      </c>
    </row>
    <row r="282" spans="1:8" ht="15.75" x14ac:dyDescent="0.2">
      <c r="A282" s="1" t="s">
        <v>84</v>
      </c>
      <c r="B282" s="2" t="s">
        <v>163</v>
      </c>
      <c r="C282" s="2" t="s">
        <v>29</v>
      </c>
      <c r="D282" s="2" t="s">
        <v>189</v>
      </c>
      <c r="E282" s="2" t="s">
        <v>85</v>
      </c>
      <c r="F282" s="4">
        <f>152400+11726</f>
        <v>164126</v>
      </c>
      <c r="G282" s="4">
        <v>152400</v>
      </c>
      <c r="H282" s="4">
        <v>152400</v>
      </c>
    </row>
    <row r="283" spans="1:8" ht="31.5" x14ac:dyDescent="0.2">
      <c r="A283" s="1" t="s">
        <v>190</v>
      </c>
      <c r="B283" s="2" t="s">
        <v>163</v>
      </c>
      <c r="C283" s="2" t="s">
        <v>29</v>
      </c>
      <c r="D283" s="2" t="s">
        <v>191</v>
      </c>
      <c r="E283" s="3" t="s">
        <v>0</v>
      </c>
      <c r="F283" s="4">
        <f>F284</f>
        <v>11091121</v>
      </c>
      <c r="G283" s="4">
        <f t="shared" ref="G283:H283" si="79">G284</f>
        <v>11267734.800000001</v>
      </c>
      <c r="H283" s="4">
        <f t="shared" si="79"/>
        <v>11267734.800000001</v>
      </c>
    </row>
    <row r="284" spans="1:8" ht="63" x14ac:dyDescent="0.2">
      <c r="A284" s="1" t="s">
        <v>82</v>
      </c>
      <c r="B284" s="2" t="s">
        <v>163</v>
      </c>
      <c r="C284" s="2" t="s">
        <v>29</v>
      </c>
      <c r="D284" s="2" t="s">
        <v>191</v>
      </c>
      <c r="E284" s="2" t="s">
        <v>83</v>
      </c>
      <c r="F284" s="4">
        <f>F285+F286</f>
        <v>11091121</v>
      </c>
      <c r="G284" s="4">
        <f t="shared" ref="G284:H284" si="80">G285+G286</f>
        <v>11267734.800000001</v>
      </c>
      <c r="H284" s="4">
        <f t="shared" si="80"/>
        <v>11267734.800000001</v>
      </c>
    </row>
    <row r="285" spans="1:8" ht="15.75" x14ac:dyDescent="0.2">
      <c r="A285" s="1" t="s">
        <v>84</v>
      </c>
      <c r="B285" s="2" t="s">
        <v>163</v>
      </c>
      <c r="C285" s="2" t="s">
        <v>29</v>
      </c>
      <c r="D285" s="2" t="s">
        <v>191</v>
      </c>
      <c r="E285" s="2" t="s">
        <v>85</v>
      </c>
      <c r="F285" s="4">
        <v>11091121</v>
      </c>
      <c r="G285" s="4">
        <v>11119338</v>
      </c>
      <c r="H285" s="4">
        <v>11119338</v>
      </c>
    </row>
    <row r="286" spans="1:8" ht="15.75" x14ac:dyDescent="0.2">
      <c r="A286" s="1" t="s">
        <v>174</v>
      </c>
      <c r="B286" s="2" t="s">
        <v>163</v>
      </c>
      <c r="C286" s="2" t="s">
        <v>29</v>
      </c>
      <c r="D286" s="2" t="s">
        <v>191</v>
      </c>
      <c r="E286" s="2" t="s">
        <v>175</v>
      </c>
      <c r="F286" s="4">
        <f>1261111.8-1261111.8</f>
        <v>0</v>
      </c>
      <c r="G286" s="4">
        <v>148396.79999999999</v>
      </c>
      <c r="H286" s="4">
        <v>148396.79999999999</v>
      </c>
    </row>
    <row r="287" spans="1:8" ht="63" x14ac:dyDescent="0.2">
      <c r="A287" s="1" t="s">
        <v>192</v>
      </c>
      <c r="B287" s="2" t="s">
        <v>163</v>
      </c>
      <c r="C287" s="2" t="s">
        <v>29</v>
      </c>
      <c r="D287" s="2" t="s">
        <v>193</v>
      </c>
      <c r="E287" s="3" t="s">
        <v>0</v>
      </c>
      <c r="F287" s="4">
        <f>F288</f>
        <v>0</v>
      </c>
      <c r="G287" s="4">
        <f t="shared" ref="G287:H287" si="81">G288</f>
        <v>1365557.2</v>
      </c>
      <c r="H287" s="4">
        <f t="shared" si="81"/>
        <v>1365557.2</v>
      </c>
    </row>
    <row r="288" spans="1:8" ht="63" x14ac:dyDescent="0.2">
      <c r="A288" s="1" t="s">
        <v>82</v>
      </c>
      <c r="B288" s="2" t="s">
        <v>163</v>
      </c>
      <c r="C288" s="2" t="s">
        <v>29</v>
      </c>
      <c r="D288" s="2" t="s">
        <v>193</v>
      </c>
      <c r="E288" s="2" t="s">
        <v>83</v>
      </c>
      <c r="F288" s="4">
        <f>F289</f>
        <v>0</v>
      </c>
      <c r="G288" s="4">
        <f t="shared" ref="G288:H288" si="82">G289</f>
        <v>1365557.2</v>
      </c>
      <c r="H288" s="4">
        <f t="shared" si="82"/>
        <v>1365557.2</v>
      </c>
    </row>
    <row r="289" spans="1:8" ht="15.75" x14ac:dyDescent="0.2">
      <c r="A289" s="1" t="s">
        <v>174</v>
      </c>
      <c r="B289" s="2" t="s">
        <v>163</v>
      </c>
      <c r="C289" s="2" t="s">
        <v>29</v>
      </c>
      <c r="D289" s="2" t="s">
        <v>193</v>
      </c>
      <c r="E289" s="2" t="s">
        <v>175</v>
      </c>
      <c r="F289" s="4">
        <f>1365557.2-1365557.2</f>
        <v>0</v>
      </c>
      <c r="G289" s="4">
        <v>1365557.2</v>
      </c>
      <c r="H289" s="4">
        <v>1365557.2</v>
      </c>
    </row>
    <row r="290" spans="1:8" ht="78.75" x14ac:dyDescent="0.2">
      <c r="A290" s="1" t="s">
        <v>194</v>
      </c>
      <c r="B290" s="2" t="s">
        <v>163</v>
      </c>
      <c r="C290" s="2" t="s">
        <v>29</v>
      </c>
      <c r="D290" s="2" t="s">
        <v>276</v>
      </c>
      <c r="E290" s="3" t="s">
        <v>0</v>
      </c>
      <c r="F290" s="4">
        <v>0</v>
      </c>
      <c r="G290" s="4">
        <v>404040.36</v>
      </c>
      <c r="H290" s="4">
        <v>0</v>
      </c>
    </row>
    <row r="291" spans="1:8" ht="63" x14ac:dyDescent="0.2">
      <c r="A291" s="1" t="s">
        <v>82</v>
      </c>
      <c r="B291" s="2" t="s">
        <v>163</v>
      </c>
      <c r="C291" s="2" t="s">
        <v>29</v>
      </c>
      <c r="D291" s="2" t="s">
        <v>276</v>
      </c>
      <c r="E291" s="2" t="s">
        <v>83</v>
      </c>
      <c r="F291" s="4">
        <v>0</v>
      </c>
      <c r="G291" s="4">
        <v>404040.36</v>
      </c>
      <c r="H291" s="4">
        <v>0</v>
      </c>
    </row>
    <row r="292" spans="1:8" ht="15.75" x14ac:dyDescent="0.2">
      <c r="A292" s="1" t="s">
        <v>84</v>
      </c>
      <c r="B292" s="2" t="s">
        <v>163</v>
      </c>
      <c r="C292" s="2" t="s">
        <v>29</v>
      </c>
      <c r="D292" s="2" t="s">
        <v>276</v>
      </c>
      <c r="E292" s="2" t="s">
        <v>85</v>
      </c>
      <c r="F292" s="4">
        <v>0</v>
      </c>
      <c r="G292" s="4">
        <v>404040.36</v>
      </c>
      <c r="H292" s="4">
        <v>0</v>
      </c>
    </row>
    <row r="293" spans="1:8" ht="94.5" x14ac:dyDescent="0.2">
      <c r="A293" s="1" t="s">
        <v>167</v>
      </c>
      <c r="B293" s="2" t="s">
        <v>163</v>
      </c>
      <c r="C293" s="2" t="s">
        <v>29</v>
      </c>
      <c r="D293" s="2" t="s">
        <v>168</v>
      </c>
      <c r="E293" s="3" t="s">
        <v>0</v>
      </c>
      <c r="F293" s="4">
        <f>F294</f>
        <v>60274</v>
      </c>
      <c r="G293" s="4">
        <f t="shared" ref="G293:H294" si="83">G294</f>
        <v>72000</v>
      </c>
      <c r="H293" s="4">
        <f t="shared" si="83"/>
        <v>72000</v>
      </c>
    </row>
    <row r="294" spans="1:8" ht="63" x14ac:dyDescent="0.2">
      <c r="A294" s="1" t="s">
        <v>82</v>
      </c>
      <c r="B294" s="2" t="s">
        <v>163</v>
      </c>
      <c r="C294" s="2" t="s">
        <v>29</v>
      </c>
      <c r="D294" s="2" t="s">
        <v>168</v>
      </c>
      <c r="E294" s="2" t="s">
        <v>83</v>
      </c>
      <c r="F294" s="4">
        <f>F295</f>
        <v>60274</v>
      </c>
      <c r="G294" s="4">
        <f t="shared" si="83"/>
        <v>72000</v>
      </c>
      <c r="H294" s="4">
        <f t="shared" si="83"/>
        <v>72000</v>
      </c>
    </row>
    <row r="295" spans="1:8" ht="15.75" x14ac:dyDescent="0.2">
      <c r="A295" s="1" t="s">
        <v>84</v>
      </c>
      <c r="B295" s="2" t="s">
        <v>163</v>
      </c>
      <c r="C295" s="2" t="s">
        <v>29</v>
      </c>
      <c r="D295" s="2" t="s">
        <v>168</v>
      </c>
      <c r="E295" s="2" t="s">
        <v>85</v>
      </c>
      <c r="F295" s="4">
        <f>72000-11726</f>
        <v>60274</v>
      </c>
      <c r="G295" s="4">
        <v>72000</v>
      </c>
      <c r="H295" s="4">
        <v>72000</v>
      </c>
    </row>
    <row r="296" spans="1:8" ht="31.5" x14ac:dyDescent="0.2">
      <c r="A296" s="1" t="s">
        <v>195</v>
      </c>
      <c r="B296" s="2" t="s">
        <v>163</v>
      </c>
      <c r="C296" s="2" t="s">
        <v>29</v>
      </c>
      <c r="D296" s="2" t="s">
        <v>196</v>
      </c>
      <c r="E296" s="3" t="s">
        <v>0</v>
      </c>
      <c r="F296" s="4">
        <f>F297</f>
        <v>4376185.29</v>
      </c>
      <c r="G296" s="4">
        <f t="shared" ref="G296:H296" si="84">G297</f>
        <v>1566825.29</v>
      </c>
      <c r="H296" s="4">
        <f t="shared" si="84"/>
        <v>1566825.29</v>
      </c>
    </row>
    <row r="297" spans="1:8" ht="63" x14ac:dyDescent="0.2">
      <c r="A297" s="1" t="s">
        <v>82</v>
      </c>
      <c r="B297" s="2" t="s">
        <v>163</v>
      </c>
      <c r="C297" s="2" t="s">
        <v>29</v>
      </c>
      <c r="D297" s="2" t="s">
        <v>196</v>
      </c>
      <c r="E297" s="2" t="s">
        <v>83</v>
      </c>
      <c r="F297" s="4">
        <f>F298</f>
        <v>4376185.29</v>
      </c>
      <c r="G297" s="4">
        <f t="shared" ref="G297:H297" si="85">G298</f>
        <v>1566825.29</v>
      </c>
      <c r="H297" s="4">
        <f t="shared" si="85"/>
        <v>1566825.29</v>
      </c>
    </row>
    <row r="298" spans="1:8" ht="15.75" x14ac:dyDescent="0.2">
      <c r="A298" s="1" t="s">
        <v>84</v>
      </c>
      <c r="B298" s="2" t="s">
        <v>163</v>
      </c>
      <c r="C298" s="2" t="s">
        <v>29</v>
      </c>
      <c r="D298" s="2" t="s">
        <v>196</v>
      </c>
      <c r="E298" s="2" t="s">
        <v>85</v>
      </c>
      <c r="F298" s="4">
        <f>1566825.29+2626669+182691</f>
        <v>4376185.29</v>
      </c>
      <c r="G298" s="4">
        <v>1566825.29</v>
      </c>
      <c r="H298" s="4">
        <v>1566825.29</v>
      </c>
    </row>
    <row r="299" spans="1:8" ht="63" x14ac:dyDescent="0.2">
      <c r="A299" s="1" t="s">
        <v>192</v>
      </c>
      <c r="B299" s="2" t="s">
        <v>163</v>
      </c>
      <c r="C299" s="2" t="s">
        <v>29</v>
      </c>
      <c r="D299" s="2" t="s">
        <v>197</v>
      </c>
      <c r="E299" s="3" t="s">
        <v>0</v>
      </c>
      <c r="F299" s="4">
        <f>F300</f>
        <v>251990.70999999996</v>
      </c>
      <c r="G299" s="4">
        <f t="shared" ref="G299:H300" si="86">G300</f>
        <v>1342110.71</v>
      </c>
      <c r="H299" s="4">
        <f t="shared" si="86"/>
        <v>1342110.71</v>
      </c>
    </row>
    <row r="300" spans="1:8" ht="63" x14ac:dyDescent="0.2">
      <c r="A300" s="1" t="s">
        <v>82</v>
      </c>
      <c r="B300" s="2" t="s">
        <v>163</v>
      </c>
      <c r="C300" s="2" t="s">
        <v>29</v>
      </c>
      <c r="D300" s="2" t="s">
        <v>197</v>
      </c>
      <c r="E300" s="2" t="s">
        <v>83</v>
      </c>
      <c r="F300" s="4">
        <f>F301</f>
        <v>251990.70999999996</v>
      </c>
      <c r="G300" s="4">
        <f t="shared" si="86"/>
        <v>1342110.71</v>
      </c>
      <c r="H300" s="4">
        <f t="shared" si="86"/>
        <v>1342110.71</v>
      </c>
    </row>
    <row r="301" spans="1:8" ht="15.75" x14ac:dyDescent="0.2">
      <c r="A301" s="1" t="s">
        <v>84</v>
      </c>
      <c r="B301" s="2" t="s">
        <v>163</v>
      </c>
      <c r="C301" s="2" t="s">
        <v>29</v>
      </c>
      <c r="D301" s="2" t="s">
        <v>197</v>
      </c>
      <c r="E301" s="2" t="s">
        <v>85</v>
      </c>
      <c r="F301" s="4">
        <f>1342110.71-907429-182691</f>
        <v>251990.70999999996</v>
      </c>
      <c r="G301" s="4">
        <v>1342110.71</v>
      </c>
      <c r="H301" s="4">
        <v>1342110.71</v>
      </c>
    </row>
    <row r="302" spans="1:8" ht="63" x14ac:dyDescent="0.2">
      <c r="A302" s="1" t="s">
        <v>296</v>
      </c>
      <c r="B302" s="2" t="s">
        <v>163</v>
      </c>
      <c r="C302" s="2" t="s">
        <v>29</v>
      </c>
      <c r="D302" s="2" t="s">
        <v>297</v>
      </c>
      <c r="E302" s="3" t="s">
        <v>0</v>
      </c>
      <c r="F302" s="4">
        <v>106923.07</v>
      </c>
      <c r="G302" s="4">
        <v>0</v>
      </c>
      <c r="H302" s="4">
        <v>0</v>
      </c>
    </row>
    <row r="303" spans="1:8" ht="63" x14ac:dyDescent="0.2">
      <c r="A303" s="1" t="s">
        <v>82</v>
      </c>
      <c r="B303" s="2" t="s">
        <v>163</v>
      </c>
      <c r="C303" s="2" t="s">
        <v>29</v>
      </c>
      <c r="D303" s="2" t="s">
        <v>297</v>
      </c>
      <c r="E303" s="2" t="s">
        <v>83</v>
      </c>
      <c r="F303" s="4">
        <v>106923.07</v>
      </c>
      <c r="G303" s="4">
        <v>0</v>
      </c>
      <c r="H303" s="4">
        <v>0</v>
      </c>
    </row>
    <row r="304" spans="1:8" ht="15.75" x14ac:dyDescent="0.2">
      <c r="A304" s="1" t="s">
        <v>84</v>
      </c>
      <c r="B304" s="2" t="s">
        <v>163</v>
      </c>
      <c r="C304" s="2" t="s">
        <v>29</v>
      </c>
      <c r="D304" s="2" t="s">
        <v>297</v>
      </c>
      <c r="E304" s="2" t="s">
        <v>85</v>
      </c>
      <c r="F304" s="4">
        <v>106923.07</v>
      </c>
      <c r="G304" s="4">
        <v>0</v>
      </c>
      <c r="H304" s="4">
        <v>0</v>
      </c>
    </row>
    <row r="305" spans="1:8" ht="15.75" x14ac:dyDescent="0.2">
      <c r="A305" s="6" t="s">
        <v>198</v>
      </c>
      <c r="B305" s="2" t="s">
        <v>163</v>
      </c>
      <c r="C305" s="2" t="s">
        <v>163</v>
      </c>
      <c r="D305" s="2" t="s">
        <v>0</v>
      </c>
      <c r="E305" s="2" t="s">
        <v>0</v>
      </c>
      <c r="F305" s="4">
        <f>F306+F311+F314</f>
        <v>184500</v>
      </c>
      <c r="G305" s="4">
        <v>78900</v>
      </c>
      <c r="H305" s="4">
        <v>78900</v>
      </c>
    </row>
    <row r="306" spans="1:8" ht="31.5" x14ac:dyDescent="0.2">
      <c r="A306" s="1" t="s">
        <v>199</v>
      </c>
      <c r="B306" s="2" t="s">
        <v>163</v>
      </c>
      <c r="C306" s="2" t="s">
        <v>163</v>
      </c>
      <c r="D306" s="2" t="s">
        <v>200</v>
      </c>
      <c r="E306" s="3" t="s">
        <v>0</v>
      </c>
      <c r="F306" s="4">
        <f>F307+F309</f>
        <v>42000</v>
      </c>
      <c r="G306" s="4">
        <v>10000</v>
      </c>
      <c r="H306" s="4">
        <v>10000</v>
      </c>
    </row>
    <row r="307" spans="1:8" ht="110.25" x14ac:dyDescent="0.2">
      <c r="A307" s="1" t="s">
        <v>24</v>
      </c>
      <c r="B307" s="2" t="s">
        <v>163</v>
      </c>
      <c r="C307" s="2" t="s">
        <v>163</v>
      </c>
      <c r="D307" s="2" t="s">
        <v>200</v>
      </c>
      <c r="E307" s="2" t="s">
        <v>25</v>
      </c>
      <c r="F307" s="4">
        <f>F308</f>
        <v>0</v>
      </c>
      <c r="G307" s="4">
        <v>5000</v>
      </c>
      <c r="H307" s="4">
        <v>5000</v>
      </c>
    </row>
    <row r="308" spans="1:8" ht="47.25" x14ac:dyDescent="0.2">
      <c r="A308" s="1" t="s">
        <v>26</v>
      </c>
      <c r="B308" s="2" t="s">
        <v>163</v>
      </c>
      <c r="C308" s="2" t="s">
        <v>163</v>
      </c>
      <c r="D308" s="2" t="s">
        <v>200</v>
      </c>
      <c r="E308" s="2" t="s">
        <v>27</v>
      </c>
      <c r="F308" s="4">
        <f>5000-5000</f>
        <v>0</v>
      </c>
      <c r="G308" s="4">
        <v>5000</v>
      </c>
      <c r="H308" s="4">
        <v>5000</v>
      </c>
    </row>
    <row r="309" spans="1:8" ht="47.25" x14ac:dyDescent="0.2">
      <c r="A309" s="1" t="s">
        <v>34</v>
      </c>
      <c r="B309" s="2" t="s">
        <v>163</v>
      </c>
      <c r="C309" s="2" t="s">
        <v>163</v>
      </c>
      <c r="D309" s="2" t="s">
        <v>200</v>
      </c>
      <c r="E309" s="2" t="s">
        <v>35</v>
      </c>
      <c r="F309" s="4">
        <f>F310</f>
        <v>42000</v>
      </c>
      <c r="G309" s="4">
        <v>5000</v>
      </c>
      <c r="H309" s="4">
        <v>5000</v>
      </c>
    </row>
    <row r="310" spans="1:8" ht="47.25" x14ac:dyDescent="0.2">
      <c r="A310" s="1" t="s">
        <v>36</v>
      </c>
      <c r="B310" s="2" t="s">
        <v>163</v>
      </c>
      <c r="C310" s="2" t="s">
        <v>163</v>
      </c>
      <c r="D310" s="2" t="s">
        <v>200</v>
      </c>
      <c r="E310" s="2" t="s">
        <v>37</v>
      </c>
      <c r="F310" s="4">
        <f>37000+5000</f>
        <v>42000</v>
      </c>
      <c r="G310" s="4">
        <v>5000</v>
      </c>
      <c r="H310" s="4">
        <v>5000</v>
      </c>
    </row>
    <row r="311" spans="1:8" ht="63" x14ac:dyDescent="0.2">
      <c r="A311" s="1" t="s">
        <v>201</v>
      </c>
      <c r="B311" s="2" t="s">
        <v>163</v>
      </c>
      <c r="C311" s="2" t="s">
        <v>163</v>
      </c>
      <c r="D311" s="2" t="s">
        <v>202</v>
      </c>
      <c r="E311" s="3" t="s">
        <v>0</v>
      </c>
      <c r="F311" s="4">
        <f>F312</f>
        <v>97500</v>
      </c>
      <c r="G311" s="4">
        <v>68900</v>
      </c>
      <c r="H311" s="4">
        <v>68900</v>
      </c>
    </row>
    <row r="312" spans="1:8" ht="63" x14ac:dyDescent="0.2">
      <c r="A312" s="1" t="s">
        <v>82</v>
      </c>
      <c r="B312" s="2" t="s">
        <v>163</v>
      </c>
      <c r="C312" s="2" t="s">
        <v>163</v>
      </c>
      <c r="D312" s="2" t="s">
        <v>202</v>
      </c>
      <c r="E312" s="2" t="s">
        <v>83</v>
      </c>
      <c r="F312" s="4">
        <f>F313</f>
        <v>97500</v>
      </c>
      <c r="G312" s="4">
        <v>68900</v>
      </c>
      <c r="H312" s="4">
        <v>68900</v>
      </c>
    </row>
    <row r="313" spans="1:8" ht="20.25" customHeight="1" x14ac:dyDescent="0.2">
      <c r="A313" s="1" t="s">
        <v>84</v>
      </c>
      <c r="B313" s="2" t="s">
        <v>163</v>
      </c>
      <c r="C313" s="2" t="s">
        <v>163</v>
      </c>
      <c r="D313" s="2" t="s">
        <v>202</v>
      </c>
      <c r="E313" s="2" t="s">
        <v>85</v>
      </c>
      <c r="F313" s="4">
        <f>68900+28600</f>
        <v>97500</v>
      </c>
      <c r="G313" s="4">
        <v>68900</v>
      </c>
      <c r="H313" s="4">
        <v>68900</v>
      </c>
    </row>
    <row r="314" spans="1:8" ht="31.5" x14ac:dyDescent="0.2">
      <c r="A314" s="1" t="s">
        <v>199</v>
      </c>
      <c r="B314" s="2" t="s">
        <v>163</v>
      </c>
      <c r="C314" s="2" t="s">
        <v>163</v>
      </c>
      <c r="D314" s="2" t="s">
        <v>203</v>
      </c>
      <c r="E314" s="3" t="s">
        <v>0</v>
      </c>
      <c r="F314" s="4">
        <v>45000</v>
      </c>
      <c r="G314" s="4">
        <v>0</v>
      </c>
      <c r="H314" s="4">
        <v>0</v>
      </c>
    </row>
    <row r="315" spans="1:8" ht="47.25" x14ac:dyDescent="0.2">
      <c r="A315" s="1" t="s">
        <v>34</v>
      </c>
      <c r="B315" s="2" t="s">
        <v>163</v>
      </c>
      <c r="C315" s="2" t="s">
        <v>163</v>
      </c>
      <c r="D315" s="2" t="s">
        <v>203</v>
      </c>
      <c r="E315" s="2" t="s">
        <v>35</v>
      </c>
      <c r="F315" s="4">
        <v>45000</v>
      </c>
      <c r="G315" s="4">
        <v>0</v>
      </c>
      <c r="H315" s="4">
        <v>0</v>
      </c>
    </row>
    <row r="316" spans="1:8" ht="47.25" x14ac:dyDescent="0.2">
      <c r="A316" s="1" t="s">
        <v>36</v>
      </c>
      <c r="B316" s="2" t="s">
        <v>163</v>
      </c>
      <c r="C316" s="2" t="s">
        <v>163</v>
      </c>
      <c r="D316" s="2" t="s">
        <v>203</v>
      </c>
      <c r="E316" s="2" t="s">
        <v>37</v>
      </c>
      <c r="F316" s="4">
        <v>45000</v>
      </c>
      <c r="G316" s="4">
        <v>0</v>
      </c>
      <c r="H316" s="4">
        <v>0</v>
      </c>
    </row>
    <row r="317" spans="1:8" ht="31.5" x14ac:dyDescent="0.2">
      <c r="A317" s="6" t="s">
        <v>204</v>
      </c>
      <c r="B317" s="2" t="s">
        <v>163</v>
      </c>
      <c r="C317" s="2" t="s">
        <v>124</v>
      </c>
      <c r="D317" s="2" t="s">
        <v>0</v>
      </c>
      <c r="E317" s="2" t="s">
        <v>0</v>
      </c>
      <c r="F317" s="4">
        <f>F318+F323+F331+F338+F342+F348+F351+F355+F345</f>
        <v>31738201.620000001</v>
      </c>
      <c r="G317" s="4">
        <f t="shared" ref="G317:H317" si="87">G318+G323+G331+G338+G342+G348+G351+G355+G345</f>
        <v>28670443.960000001</v>
      </c>
      <c r="H317" s="4">
        <f t="shared" si="87"/>
        <v>31262443.960000001</v>
      </c>
    </row>
    <row r="318" spans="1:8" ht="47.25" x14ac:dyDescent="0.2">
      <c r="A318" s="1" t="s">
        <v>32</v>
      </c>
      <c r="B318" s="2" t="s">
        <v>163</v>
      </c>
      <c r="C318" s="2" t="s">
        <v>124</v>
      </c>
      <c r="D318" s="2" t="s">
        <v>205</v>
      </c>
      <c r="E318" s="3" t="s">
        <v>0</v>
      </c>
      <c r="F318" s="4">
        <f>F319+F321</f>
        <v>960016</v>
      </c>
      <c r="G318" s="4">
        <f t="shared" ref="G318:H318" si="88">G319+G321</f>
        <v>1054578</v>
      </c>
      <c r="H318" s="4">
        <f t="shared" si="88"/>
        <v>1052578</v>
      </c>
    </row>
    <row r="319" spans="1:8" ht="110.25" x14ac:dyDescent="0.2">
      <c r="A319" s="1" t="s">
        <v>24</v>
      </c>
      <c r="B319" s="2" t="s">
        <v>163</v>
      </c>
      <c r="C319" s="2" t="s">
        <v>124</v>
      </c>
      <c r="D319" s="2" t="s">
        <v>205</v>
      </c>
      <c r="E319" s="2" t="s">
        <v>25</v>
      </c>
      <c r="F319" s="4">
        <f>F320</f>
        <v>943675</v>
      </c>
      <c r="G319" s="4">
        <f t="shared" ref="G319:H319" si="89">G320</f>
        <v>1043737</v>
      </c>
      <c r="H319" s="4">
        <f t="shared" si="89"/>
        <v>1043737</v>
      </c>
    </row>
    <row r="320" spans="1:8" ht="47.25" x14ac:dyDescent="0.2">
      <c r="A320" s="1" t="s">
        <v>26</v>
      </c>
      <c r="B320" s="2" t="s">
        <v>163</v>
      </c>
      <c r="C320" s="2" t="s">
        <v>124</v>
      </c>
      <c r="D320" s="2" t="s">
        <v>205</v>
      </c>
      <c r="E320" s="2" t="s">
        <v>27</v>
      </c>
      <c r="F320" s="4">
        <f>1043737-100062</f>
        <v>943675</v>
      </c>
      <c r="G320" s="4">
        <v>1043737</v>
      </c>
      <c r="H320" s="4">
        <v>1043737</v>
      </c>
    </row>
    <row r="321" spans="1:8" ht="47.25" x14ac:dyDescent="0.2">
      <c r="A321" s="1" t="s">
        <v>34</v>
      </c>
      <c r="B321" s="2" t="s">
        <v>163</v>
      </c>
      <c r="C321" s="2" t="s">
        <v>124</v>
      </c>
      <c r="D321" s="2" t="s">
        <v>205</v>
      </c>
      <c r="E321" s="2" t="s">
        <v>35</v>
      </c>
      <c r="F321" s="4">
        <f>F322</f>
        <v>16341</v>
      </c>
      <c r="G321" s="4">
        <f t="shared" ref="G321:H321" si="90">G322</f>
        <v>10841</v>
      </c>
      <c r="H321" s="4">
        <f t="shared" si="90"/>
        <v>8841</v>
      </c>
    </row>
    <row r="322" spans="1:8" ht="47.25" x14ac:dyDescent="0.2">
      <c r="A322" s="1" t="s">
        <v>36</v>
      </c>
      <c r="B322" s="2" t="s">
        <v>163</v>
      </c>
      <c r="C322" s="2" t="s">
        <v>124</v>
      </c>
      <c r="D322" s="2" t="s">
        <v>205</v>
      </c>
      <c r="E322" s="2" t="s">
        <v>37</v>
      </c>
      <c r="F322" s="4">
        <v>16341</v>
      </c>
      <c r="G322" s="4">
        <v>10841</v>
      </c>
      <c r="H322" s="4">
        <v>8841</v>
      </c>
    </row>
    <row r="323" spans="1:8" ht="31.5" x14ac:dyDescent="0.2">
      <c r="A323" s="1" t="s">
        <v>206</v>
      </c>
      <c r="B323" s="2" t="s">
        <v>163</v>
      </c>
      <c r="C323" s="2" t="s">
        <v>124</v>
      </c>
      <c r="D323" s="2" t="s">
        <v>207</v>
      </c>
      <c r="E323" s="3" t="s">
        <v>0</v>
      </c>
      <c r="F323" s="4">
        <f>F324+F326+F328</f>
        <v>1979301</v>
      </c>
      <c r="G323" s="4">
        <f t="shared" ref="G323:H323" si="91">G324+G326+G328</f>
        <v>1893301</v>
      </c>
      <c r="H323" s="4">
        <f t="shared" si="91"/>
        <v>1893301</v>
      </c>
    </row>
    <row r="324" spans="1:8" ht="110.25" x14ac:dyDescent="0.2">
      <c r="A324" s="1" t="s">
        <v>24</v>
      </c>
      <c r="B324" s="2" t="s">
        <v>163</v>
      </c>
      <c r="C324" s="2" t="s">
        <v>124</v>
      </c>
      <c r="D324" s="2" t="s">
        <v>207</v>
      </c>
      <c r="E324" s="2" t="s">
        <v>25</v>
      </c>
      <c r="F324" s="4">
        <f>F325</f>
        <v>1905245</v>
      </c>
      <c r="G324" s="4">
        <f t="shared" ref="G324:H324" si="92">G325</f>
        <v>1819245</v>
      </c>
      <c r="H324" s="4">
        <f t="shared" si="92"/>
        <v>1819245</v>
      </c>
    </row>
    <row r="325" spans="1:8" ht="31.5" x14ac:dyDescent="0.2">
      <c r="A325" s="1" t="s">
        <v>105</v>
      </c>
      <c r="B325" s="2" t="s">
        <v>163</v>
      </c>
      <c r="C325" s="2" t="s">
        <v>124</v>
      </c>
      <c r="D325" s="2" t="s">
        <v>207</v>
      </c>
      <c r="E325" s="2" t="s">
        <v>106</v>
      </c>
      <c r="F325" s="4">
        <f>1819245+86000</f>
        <v>1905245</v>
      </c>
      <c r="G325" s="4">
        <v>1819245</v>
      </c>
      <c r="H325" s="4">
        <v>1819245</v>
      </c>
    </row>
    <row r="326" spans="1:8" ht="47.25" x14ac:dyDescent="0.2">
      <c r="A326" s="1" t="s">
        <v>34</v>
      </c>
      <c r="B326" s="2" t="s">
        <v>163</v>
      </c>
      <c r="C326" s="2" t="s">
        <v>124</v>
      </c>
      <c r="D326" s="2" t="s">
        <v>207</v>
      </c>
      <c r="E326" s="2" t="s">
        <v>35</v>
      </c>
      <c r="F326" s="4">
        <f>F327</f>
        <v>73004.41</v>
      </c>
      <c r="G326" s="4">
        <v>73160</v>
      </c>
      <c r="H326" s="4">
        <v>73160</v>
      </c>
    </row>
    <row r="327" spans="1:8" ht="47.25" x14ac:dyDescent="0.2">
      <c r="A327" s="1" t="s">
        <v>36</v>
      </c>
      <c r="B327" s="2" t="s">
        <v>163</v>
      </c>
      <c r="C327" s="2" t="s">
        <v>124</v>
      </c>
      <c r="D327" s="2" t="s">
        <v>207</v>
      </c>
      <c r="E327" s="2" t="s">
        <v>37</v>
      </c>
      <c r="F327" s="4">
        <f>73160-155.59</f>
        <v>73004.41</v>
      </c>
      <c r="G327" s="4">
        <v>73160</v>
      </c>
      <c r="H327" s="4">
        <v>73160</v>
      </c>
    </row>
    <row r="328" spans="1:8" ht="15.75" x14ac:dyDescent="0.2">
      <c r="A328" s="1" t="s">
        <v>38</v>
      </c>
      <c r="B328" s="2" t="s">
        <v>163</v>
      </c>
      <c r="C328" s="2" t="s">
        <v>124</v>
      </c>
      <c r="D328" s="2" t="s">
        <v>207</v>
      </c>
      <c r="E328" s="2" t="s">
        <v>39</v>
      </c>
      <c r="F328" s="4">
        <f>F330+F329</f>
        <v>1051.5899999999999</v>
      </c>
      <c r="G328" s="4">
        <f t="shared" ref="G328:H328" si="93">G330+G329</f>
        <v>896</v>
      </c>
      <c r="H328" s="4">
        <f t="shared" si="93"/>
        <v>896</v>
      </c>
    </row>
    <row r="329" spans="1:8" ht="15.75" x14ac:dyDescent="0.2">
      <c r="A329" s="1"/>
      <c r="B329" s="2" t="s">
        <v>163</v>
      </c>
      <c r="C329" s="2" t="s">
        <v>124</v>
      </c>
      <c r="D329" s="2" t="s">
        <v>207</v>
      </c>
      <c r="E329" s="2">
        <v>830</v>
      </c>
      <c r="F329" s="4">
        <v>155.59</v>
      </c>
      <c r="G329" s="4">
        <v>0</v>
      </c>
      <c r="H329" s="4">
        <v>0</v>
      </c>
    </row>
    <row r="330" spans="1:8" ht="31.5" x14ac:dyDescent="0.2">
      <c r="A330" s="1" t="s">
        <v>40</v>
      </c>
      <c r="B330" s="2" t="s">
        <v>163</v>
      </c>
      <c r="C330" s="2" t="s">
        <v>124</v>
      </c>
      <c r="D330" s="2" t="s">
        <v>207</v>
      </c>
      <c r="E330" s="2" t="s">
        <v>41</v>
      </c>
      <c r="F330" s="4">
        <v>896</v>
      </c>
      <c r="G330" s="4">
        <v>896</v>
      </c>
      <c r="H330" s="4">
        <v>896</v>
      </c>
    </row>
    <row r="331" spans="1:8" ht="63" x14ac:dyDescent="0.2">
      <c r="A331" s="1" t="s">
        <v>208</v>
      </c>
      <c r="B331" s="2" t="s">
        <v>163</v>
      </c>
      <c r="C331" s="2" t="s">
        <v>124</v>
      </c>
      <c r="D331" s="2" t="s">
        <v>209</v>
      </c>
      <c r="E331" s="3" t="s">
        <v>0</v>
      </c>
      <c r="F331" s="4">
        <f>F332+F334+F336</f>
        <v>27443127.960000001</v>
      </c>
      <c r="G331" s="4">
        <f t="shared" ref="G331:H331" si="94">G332+G334+G336</f>
        <v>24625164.960000001</v>
      </c>
      <c r="H331" s="4">
        <f t="shared" si="94"/>
        <v>27229164.960000001</v>
      </c>
    </row>
    <row r="332" spans="1:8" ht="110.25" x14ac:dyDescent="0.2">
      <c r="A332" s="1" t="s">
        <v>24</v>
      </c>
      <c r="B332" s="2" t="s">
        <v>163</v>
      </c>
      <c r="C332" s="2" t="s">
        <v>124</v>
      </c>
      <c r="D332" s="2" t="s">
        <v>209</v>
      </c>
      <c r="E332" s="2" t="s">
        <v>25</v>
      </c>
      <c r="F332" s="4">
        <f>F333</f>
        <v>26935028.960000001</v>
      </c>
      <c r="G332" s="4">
        <f t="shared" ref="G332:H332" si="95">G333</f>
        <v>24281028.960000001</v>
      </c>
      <c r="H332" s="4">
        <f t="shared" si="95"/>
        <v>26885028.960000001</v>
      </c>
    </row>
    <row r="333" spans="1:8" ht="47.25" x14ac:dyDescent="0.2">
      <c r="A333" s="1" t="s">
        <v>26</v>
      </c>
      <c r="B333" s="2" t="s">
        <v>163</v>
      </c>
      <c r="C333" s="2" t="s">
        <v>124</v>
      </c>
      <c r="D333" s="2" t="s">
        <v>209</v>
      </c>
      <c r="E333" s="2" t="s">
        <v>27</v>
      </c>
      <c r="F333" s="4">
        <v>26935028.960000001</v>
      </c>
      <c r="G333" s="4">
        <v>24281028.960000001</v>
      </c>
      <c r="H333" s="4">
        <v>26885028.960000001</v>
      </c>
    </row>
    <row r="334" spans="1:8" ht="47.25" x14ac:dyDescent="0.2">
      <c r="A334" s="1" t="s">
        <v>34</v>
      </c>
      <c r="B334" s="2" t="s">
        <v>163</v>
      </c>
      <c r="C334" s="2" t="s">
        <v>124</v>
      </c>
      <c r="D334" s="2" t="s">
        <v>209</v>
      </c>
      <c r="E334" s="2" t="s">
        <v>35</v>
      </c>
      <c r="F334" s="4">
        <f>F335</f>
        <v>496747</v>
      </c>
      <c r="G334" s="4">
        <f t="shared" ref="G334:H334" si="96">G335</f>
        <v>332784</v>
      </c>
      <c r="H334" s="4">
        <f t="shared" si="96"/>
        <v>332784</v>
      </c>
    </row>
    <row r="335" spans="1:8" ht="47.25" x14ac:dyDescent="0.2">
      <c r="A335" s="1" t="s">
        <v>36</v>
      </c>
      <c r="B335" s="2" t="s">
        <v>163</v>
      </c>
      <c r="C335" s="2" t="s">
        <v>124</v>
      </c>
      <c r="D335" s="2" t="s">
        <v>209</v>
      </c>
      <c r="E335" s="2" t="s">
        <v>37</v>
      </c>
      <c r="F335" s="4">
        <f>332784+163963</f>
        <v>496747</v>
      </c>
      <c r="G335" s="4">
        <v>332784</v>
      </c>
      <c r="H335" s="4">
        <v>332784</v>
      </c>
    </row>
    <row r="336" spans="1:8" ht="15.75" x14ac:dyDescent="0.2">
      <c r="A336" s="1" t="s">
        <v>38</v>
      </c>
      <c r="B336" s="2" t="s">
        <v>163</v>
      </c>
      <c r="C336" s="2" t="s">
        <v>124</v>
      </c>
      <c r="D336" s="2" t="s">
        <v>209</v>
      </c>
      <c r="E336" s="2" t="s">
        <v>39</v>
      </c>
      <c r="F336" s="4">
        <f>F337</f>
        <v>11352</v>
      </c>
      <c r="G336" s="4">
        <f t="shared" ref="G336:H336" si="97">G337</f>
        <v>11352</v>
      </c>
      <c r="H336" s="4">
        <f t="shared" si="97"/>
        <v>11352</v>
      </c>
    </row>
    <row r="337" spans="1:8" ht="31.5" x14ac:dyDescent="0.2">
      <c r="A337" s="1" t="s">
        <v>40</v>
      </c>
      <c r="B337" s="2" t="s">
        <v>163</v>
      </c>
      <c r="C337" s="2" t="s">
        <v>124</v>
      </c>
      <c r="D337" s="2" t="s">
        <v>209</v>
      </c>
      <c r="E337" s="2" t="s">
        <v>41</v>
      </c>
      <c r="F337" s="4">
        <v>11352</v>
      </c>
      <c r="G337" s="4">
        <v>11352</v>
      </c>
      <c r="H337" s="4">
        <v>11352</v>
      </c>
    </row>
    <row r="338" spans="1:8" ht="31.5" x14ac:dyDescent="0.2">
      <c r="A338" s="1" t="s">
        <v>210</v>
      </c>
      <c r="B338" s="2" t="s">
        <v>163</v>
      </c>
      <c r="C338" s="2" t="s">
        <v>124</v>
      </c>
      <c r="D338" s="2" t="s">
        <v>211</v>
      </c>
      <c r="E338" s="3" t="s">
        <v>0</v>
      </c>
      <c r="F338" s="4">
        <v>90000</v>
      </c>
      <c r="G338" s="4">
        <v>25000</v>
      </c>
      <c r="H338" s="4">
        <v>25000</v>
      </c>
    </row>
    <row r="339" spans="1:8" ht="31.5" x14ac:dyDescent="0.2">
      <c r="A339" s="1" t="s">
        <v>212</v>
      </c>
      <c r="B339" s="2" t="s">
        <v>163</v>
      </c>
      <c r="C339" s="2" t="s">
        <v>124</v>
      </c>
      <c r="D339" s="2" t="s">
        <v>211</v>
      </c>
      <c r="E339" s="2" t="s">
        <v>213</v>
      </c>
      <c r="F339" s="4">
        <v>90000</v>
      </c>
      <c r="G339" s="4">
        <v>25000</v>
      </c>
      <c r="H339" s="4">
        <v>25000</v>
      </c>
    </row>
    <row r="340" spans="1:8" ht="15.75" x14ac:dyDescent="0.2">
      <c r="A340" s="1" t="s">
        <v>214</v>
      </c>
      <c r="B340" s="2" t="s">
        <v>163</v>
      </c>
      <c r="C340" s="2" t="s">
        <v>124</v>
      </c>
      <c r="D340" s="2" t="s">
        <v>211</v>
      </c>
      <c r="E340" s="2" t="s">
        <v>215</v>
      </c>
      <c r="F340" s="4">
        <v>60000</v>
      </c>
      <c r="G340" s="4">
        <v>20000</v>
      </c>
      <c r="H340" s="4">
        <v>20000</v>
      </c>
    </row>
    <row r="341" spans="1:8" ht="15.75" x14ac:dyDescent="0.2">
      <c r="A341" s="1" t="s">
        <v>216</v>
      </c>
      <c r="B341" s="2" t="s">
        <v>163</v>
      </c>
      <c r="C341" s="2" t="s">
        <v>124</v>
      </c>
      <c r="D341" s="2" t="s">
        <v>211</v>
      </c>
      <c r="E341" s="2" t="s">
        <v>217</v>
      </c>
      <c r="F341" s="4">
        <v>30000</v>
      </c>
      <c r="G341" s="4">
        <v>5000</v>
      </c>
      <c r="H341" s="4">
        <v>5000</v>
      </c>
    </row>
    <row r="342" spans="1:8" ht="31.5" x14ac:dyDescent="0.2">
      <c r="A342" s="1" t="s">
        <v>218</v>
      </c>
      <c r="B342" s="2" t="s">
        <v>163</v>
      </c>
      <c r="C342" s="2" t="s">
        <v>124</v>
      </c>
      <c r="D342" s="2" t="s">
        <v>219</v>
      </c>
      <c r="E342" s="3" t="s">
        <v>0</v>
      </c>
      <c r="F342" s="4">
        <f>F343</f>
        <v>28000</v>
      </c>
      <c r="G342" s="4">
        <v>20000</v>
      </c>
      <c r="H342" s="4">
        <v>10000</v>
      </c>
    </row>
    <row r="343" spans="1:8" ht="31.5" x14ac:dyDescent="0.2">
      <c r="A343" s="1" t="s">
        <v>212</v>
      </c>
      <c r="B343" s="2" t="s">
        <v>163</v>
      </c>
      <c r="C343" s="2" t="s">
        <v>124</v>
      </c>
      <c r="D343" s="2" t="s">
        <v>219</v>
      </c>
      <c r="E343" s="2" t="s">
        <v>213</v>
      </c>
      <c r="F343" s="4">
        <f>F344</f>
        <v>28000</v>
      </c>
      <c r="G343" s="4">
        <v>20000</v>
      </c>
      <c r="H343" s="4">
        <v>10000</v>
      </c>
    </row>
    <row r="344" spans="1:8" ht="15.75" x14ac:dyDescent="0.2">
      <c r="A344" s="1" t="s">
        <v>216</v>
      </c>
      <c r="B344" s="2" t="s">
        <v>163</v>
      </c>
      <c r="C344" s="2" t="s">
        <v>124</v>
      </c>
      <c r="D344" s="2" t="s">
        <v>219</v>
      </c>
      <c r="E344" s="2" t="s">
        <v>217</v>
      </c>
      <c r="F344" s="4">
        <f>30000-2000</f>
        <v>28000</v>
      </c>
      <c r="G344" s="4">
        <v>20000</v>
      </c>
      <c r="H344" s="4">
        <v>10000</v>
      </c>
    </row>
    <row r="345" spans="1:8" ht="110.25" x14ac:dyDescent="0.2">
      <c r="A345" s="1" t="s">
        <v>308</v>
      </c>
      <c r="B345" s="2" t="s">
        <v>163</v>
      </c>
      <c r="C345" s="2" t="s">
        <v>124</v>
      </c>
      <c r="D345" s="2" t="s">
        <v>311</v>
      </c>
      <c r="E345" s="2"/>
      <c r="F345" s="4">
        <v>136579.79</v>
      </c>
      <c r="G345" s="4">
        <v>0</v>
      </c>
      <c r="H345" s="4">
        <v>0</v>
      </c>
    </row>
    <row r="346" spans="1:8" ht="110.25" x14ac:dyDescent="0.2">
      <c r="A346" s="1" t="s">
        <v>24</v>
      </c>
      <c r="B346" s="2" t="s">
        <v>163</v>
      </c>
      <c r="C346" s="2" t="s">
        <v>124</v>
      </c>
      <c r="D346" s="2" t="s">
        <v>311</v>
      </c>
      <c r="E346" s="2">
        <v>100</v>
      </c>
      <c r="F346" s="4">
        <v>136579.79</v>
      </c>
      <c r="G346" s="4">
        <v>0</v>
      </c>
      <c r="H346" s="4">
        <v>0</v>
      </c>
    </row>
    <row r="347" spans="1:8" ht="47.25" x14ac:dyDescent="0.2">
      <c r="A347" s="1" t="s">
        <v>26</v>
      </c>
      <c r="B347" s="2" t="s">
        <v>163</v>
      </c>
      <c r="C347" s="2" t="s">
        <v>124</v>
      </c>
      <c r="D347" s="2" t="s">
        <v>311</v>
      </c>
      <c r="E347" s="2" t="s">
        <v>27</v>
      </c>
      <c r="F347" s="4">
        <v>136579.79</v>
      </c>
      <c r="G347" s="4">
        <v>0</v>
      </c>
      <c r="H347" s="4">
        <v>0</v>
      </c>
    </row>
    <row r="348" spans="1:8" ht="94.5" x14ac:dyDescent="0.2">
      <c r="A348" s="1" t="s">
        <v>167</v>
      </c>
      <c r="B348" s="2" t="s">
        <v>163</v>
      </c>
      <c r="C348" s="2" t="s">
        <v>124</v>
      </c>
      <c r="D348" s="2" t="s">
        <v>168</v>
      </c>
      <c r="E348" s="3" t="s">
        <v>0</v>
      </c>
      <c r="F348" s="4">
        <v>48000</v>
      </c>
      <c r="G348" s="4">
        <v>48000</v>
      </c>
      <c r="H348" s="4">
        <v>48000</v>
      </c>
    </row>
    <row r="349" spans="1:8" ht="110.25" x14ac:dyDescent="0.2">
      <c r="A349" s="1" t="s">
        <v>24</v>
      </c>
      <c r="B349" s="2" t="s">
        <v>163</v>
      </c>
      <c r="C349" s="2" t="s">
        <v>124</v>
      </c>
      <c r="D349" s="2" t="s">
        <v>168</v>
      </c>
      <c r="E349" s="2" t="s">
        <v>25</v>
      </c>
      <c r="F349" s="4">
        <v>48000</v>
      </c>
      <c r="G349" s="4">
        <v>48000</v>
      </c>
      <c r="H349" s="4">
        <v>48000</v>
      </c>
    </row>
    <row r="350" spans="1:8" ht="31.5" x14ac:dyDescent="0.2">
      <c r="A350" s="1" t="s">
        <v>105</v>
      </c>
      <c r="B350" s="2" t="s">
        <v>163</v>
      </c>
      <c r="C350" s="2" t="s">
        <v>124</v>
      </c>
      <c r="D350" s="2" t="s">
        <v>168</v>
      </c>
      <c r="E350" s="2" t="s">
        <v>106</v>
      </c>
      <c r="F350" s="4">
        <v>48000</v>
      </c>
      <c r="G350" s="4">
        <v>48000</v>
      </c>
      <c r="H350" s="4">
        <v>48000</v>
      </c>
    </row>
    <row r="351" spans="1:8" ht="31.5" x14ac:dyDescent="0.2">
      <c r="A351" s="1" t="s">
        <v>220</v>
      </c>
      <c r="B351" s="2" t="s">
        <v>163</v>
      </c>
      <c r="C351" s="2" t="s">
        <v>124</v>
      </c>
      <c r="D351" s="2" t="s">
        <v>221</v>
      </c>
      <c r="E351" s="3" t="s">
        <v>0</v>
      </c>
      <c r="F351" s="4">
        <f>F352</f>
        <v>1004400</v>
      </c>
      <c r="G351" s="4">
        <v>1004400</v>
      </c>
      <c r="H351" s="4">
        <v>1004400</v>
      </c>
    </row>
    <row r="352" spans="1:8" ht="63" x14ac:dyDescent="0.2">
      <c r="A352" s="1" t="s">
        <v>82</v>
      </c>
      <c r="B352" s="2" t="s">
        <v>163</v>
      </c>
      <c r="C352" s="2" t="s">
        <v>124</v>
      </c>
      <c r="D352" s="2" t="s">
        <v>221</v>
      </c>
      <c r="E352" s="2" t="s">
        <v>83</v>
      </c>
      <c r="F352" s="4">
        <f>F353+F354</f>
        <v>1004400</v>
      </c>
      <c r="G352" s="4">
        <v>1004400</v>
      </c>
      <c r="H352" s="4">
        <v>1004400</v>
      </c>
    </row>
    <row r="353" spans="1:8" ht="15.75" x14ac:dyDescent="0.2">
      <c r="A353" s="1" t="s">
        <v>84</v>
      </c>
      <c r="B353" s="2" t="s">
        <v>163</v>
      </c>
      <c r="C353" s="2" t="s">
        <v>124</v>
      </c>
      <c r="D353" s="2" t="s">
        <v>221</v>
      </c>
      <c r="E353" s="2" t="s">
        <v>85</v>
      </c>
      <c r="F353" s="4">
        <f>823899.6-10813.89</f>
        <v>813085.71</v>
      </c>
      <c r="G353" s="4">
        <v>823899.6</v>
      </c>
      <c r="H353" s="4">
        <v>823899.6</v>
      </c>
    </row>
    <row r="354" spans="1:8" ht="15.75" x14ac:dyDescent="0.2">
      <c r="A354" s="1" t="s">
        <v>174</v>
      </c>
      <c r="B354" s="2" t="s">
        <v>163</v>
      </c>
      <c r="C354" s="2" t="s">
        <v>124</v>
      </c>
      <c r="D354" s="2" t="s">
        <v>221</v>
      </c>
      <c r="E354" s="2" t="s">
        <v>175</v>
      </c>
      <c r="F354" s="4">
        <f>180500.4+10813.89</f>
        <v>191314.28999999998</v>
      </c>
      <c r="G354" s="4">
        <v>180500.4</v>
      </c>
      <c r="H354" s="4">
        <v>180500.4</v>
      </c>
    </row>
    <row r="355" spans="1:8" ht="63" x14ac:dyDescent="0.2">
      <c r="A355" s="1" t="s">
        <v>294</v>
      </c>
      <c r="B355" s="2" t="s">
        <v>163</v>
      </c>
      <c r="C355" s="2" t="s">
        <v>124</v>
      </c>
      <c r="D355" s="2" t="s">
        <v>295</v>
      </c>
      <c r="E355" s="3" t="s">
        <v>0</v>
      </c>
      <c r="F355" s="4">
        <v>48776.87</v>
      </c>
      <c r="G355" s="4">
        <v>0</v>
      </c>
      <c r="H355" s="4">
        <v>0</v>
      </c>
    </row>
    <row r="356" spans="1:8" ht="110.25" x14ac:dyDescent="0.2">
      <c r="A356" s="1" t="s">
        <v>24</v>
      </c>
      <c r="B356" s="2" t="s">
        <v>163</v>
      </c>
      <c r="C356" s="2" t="s">
        <v>124</v>
      </c>
      <c r="D356" s="2" t="s">
        <v>295</v>
      </c>
      <c r="E356" s="2" t="s">
        <v>25</v>
      </c>
      <c r="F356" s="4">
        <v>48776.87</v>
      </c>
      <c r="G356" s="4">
        <v>0</v>
      </c>
      <c r="H356" s="4">
        <v>0</v>
      </c>
    </row>
    <row r="357" spans="1:8" ht="47.25" x14ac:dyDescent="0.2">
      <c r="A357" s="1" t="s">
        <v>26</v>
      </c>
      <c r="B357" s="2" t="s">
        <v>163</v>
      </c>
      <c r="C357" s="2" t="s">
        <v>124</v>
      </c>
      <c r="D357" s="2" t="s">
        <v>295</v>
      </c>
      <c r="E357" s="2" t="s">
        <v>27</v>
      </c>
      <c r="F357" s="4">
        <v>48776.87</v>
      </c>
      <c r="G357" s="4">
        <v>0</v>
      </c>
      <c r="H357" s="4">
        <v>0</v>
      </c>
    </row>
    <row r="358" spans="1:8" ht="15.75" x14ac:dyDescent="0.2">
      <c r="A358" s="6" t="s">
        <v>222</v>
      </c>
      <c r="B358" s="2" t="s">
        <v>223</v>
      </c>
      <c r="C358" s="2" t="s">
        <v>0</v>
      </c>
      <c r="D358" s="2" t="s">
        <v>0</v>
      </c>
      <c r="E358" s="2" t="s">
        <v>0</v>
      </c>
      <c r="F358" s="4">
        <f>F359+F378</f>
        <v>34301277.25</v>
      </c>
      <c r="G358" s="4">
        <f t="shared" ref="G358:H358" si="98">G359+G378</f>
        <v>30749028.440000001</v>
      </c>
      <c r="H358" s="4">
        <f t="shared" si="98"/>
        <v>30733102.34</v>
      </c>
    </row>
    <row r="359" spans="1:8" ht="15.75" x14ac:dyDescent="0.2">
      <c r="A359" s="6" t="s">
        <v>224</v>
      </c>
      <c r="B359" s="2" t="s">
        <v>223</v>
      </c>
      <c r="C359" s="2" t="s">
        <v>19</v>
      </c>
      <c r="D359" s="2" t="s">
        <v>0</v>
      </c>
      <c r="E359" s="2" t="s">
        <v>0</v>
      </c>
      <c r="F359" s="4">
        <f>F360+F363+F366+F369+F372+F375</f>
        <v>34155477.25</v>
      </c>
      <c r="G359" s="4">
        <f t="shared" ref="G359:H359" si="99">G360+G366+G369+G372+G375</f>
        <v>30576228.440000001</v>
      </c>
      <c r="H359" s="4">
        <f t="shared" si="99"/>
        <v>30563902.34</v>
      </c>
    </row>
    <row r="360" spans="1:8" ht="31.5" x14ac:dyDescent="0.2">
      <c r="A360" s="1" t="s">
        <v>225</v>
      </c>
      <c r="B360" s="2" t="s">
        <v>223</v>
      </c>
      <c r="C360" s="2" t="s">
        <v>19</v>
      </c>
      <c r="D360" s="2" t="s">
        <v>226</v>
      </c>
      <c r="E360" s="3" t="s">
        <v>0</v>
      </c>
      <c r="F360" s="4">
        <f>F361</f>
        <v>0</v>
      </c>
      <c r="G360" s="4">
        <v>0</v>
      </c>
      <c r="H360" s="4">
        <v>0</v>
      </c>
    </row>
    <row r="361" spans="1:8" ht="63" x14ac:dyDescent="0.2">
      <c r="A361" s="1" t="s">
        <v>82</v>
      </c>
      <c r="B361" s="2" t="s">
        <v>223</v>
      </c>
      <c r="C361" s="2" t="s">
        <v>19</v>
      </c>
      <c r="D361" s="2" t="s">
        <v>226</v>
      </c>
      <c r="E361" s="2" t="s">
        <v>83</v>
      </c>
      <c r="F361" s="4">
        <f>F362</f>
        <v>0</v>
      </c>
      <c r="G361" s="4">
        <v>0</v>
      </c>
      <c r="H361" s="4">
        <v>0</v>
      </c>
    </row>
    <row r="362" spans="1:8" ht="15.75" x14ac:dyDescent="0.2">
      <c r="A362" s="1" t="s">
        <v>84</v>
      </c>
      <c r="B362" s="2" t="s">
        <v>223</v>
      </c>
      <c r="C362" s="2" t="s">
        <v>19</v>
      </c>
      <c r="D362" s="2" t="s">
        <v>226</v>
      </c>
      <c r="E362" s="2" t="s">
        <v>85</v>
      </c>
      <c r="F362" s="4">
        <v>0</v>
      </c>
      <c r="G362" s="4">
        <v>0</v>
      </c>
      <c r="H362" s="4">
        <v>0</v>
      </c>
    </row>
    <row r="363" spans="1:8" ht="31.5" x14ac:dyDescent="0.2">
      <c r="A363" s="1" t="s">
        <v>231</v>
      </c>
      <c r="B363" s="2" t="s">
        <v>223</v>
      </c>
      <c r="C363" s="2" t="s">
        <v>19</v>
      </c>
      <c r="D363" s="2" t="s">
        <v>283</v>
      </c>
      <c r="E363" s="3" t="s">
        <v>0</v>
      </c>
      <c r="F363" s="4">
        <v>107457</v>
      </c>
      <c r="G363" s="4">
        <v>0</v>
      </c>
      <c r="H363" s="4">
        <v>0</v>
      </c>
    </row>
    <row r="364" spans="1:8" ht="63" x14ac:dyDescent="0.2">
      <c r="A364" s="1" t="s">
        <v>82</v>
      </c>
      <c r="B364" s="2" t="s">
        <v>223</v>
      </c>
      <c r="C364" s="2" t="s">
        <v>19</v>
      </c>
      <c r="D364" s="2" t="s">
        <v>283</v>
      </c>
      <c r="E364" s="2" t="s">
        <v>83</v>
      </c>
      <c r="F364" s="4">
        <v>107457</v>
      </c>
      <c r="G364" s="4">
        <v>0</v>
      </c>
      <c r="H364" s="4">
        <v>0</v>
      </c>
    </row>
    <row r="365" spans="1:8" ht="15.75" x14ac:dyDescent="0.2">
      <c r="A365" s="1" t="s">
        <v>84</v>
      </c>
      <c r="B365" s="2" t="s">
        <v>223</v>
      </c>
      <c r="C365" s="2" t="s">
        <v>19</v>
      </c>
      <c r="D365" s="2" t="s">
        <v>283</v>
      </c>
      <c r="E365" s="2" t="s">
        <v>85</v>
      </c>
      <c r="F365" s="4">
        <v>107457</v>
      </c>
      <c r="G365" s="4">
        <v>0</v>
      </c>
      <c r="H365" s="4">
        <v>0</v>
      </c>
    </row>
    <row r="366" spans="1:8" ht="15.75" x14ac:dyDescent="0.2">
      <c r="A366" s="1" t="s">
        <v>227</v>
      </c>
      <c r="B366" s="2" t="s">
        <v>223</v>
      </c>
      <c r="C366" s="2" t="s">
        <v>19</v>
      </c>
      <c r="D366" s="2" t="s">
        <v>228</v>
      </c>
      <c r="E366" s="3" t="s">
        <v>0</v>
      </c>
      <c r="F366" s="4">
        <f>F367</f>
        <v>13497223.17</v>
      </c>
      <c r="G366" s="4">
        <v>11412723</v>
      </c>
      <c r="H366" s="4">
        <v>11412723</v>
      </c>
    </row>
    <row r="367" spans="1:8" ht="63" x14ac:dyDescent="0.2">
      <c r="A367" s="1" t="s">
        <v>82</v>
      </c>
      <c r="B367" s="2" t="s">
        <v>223</v>
      </c>
      <c r="C367" s="2" t="s">
        <v>19</v>
      </c>
      <c r="D367" s="2" t="s">
        <v>228</v>
      </c>
      <c r="E367" s="2" t="s">
        <v>83</v>
      </c>
      <c r="F367" s="4">
        <f>F368</f>
        <v>13497223.17</v>
      </c>
      <c r="G367" s="4">
        <v>11412723</v>
      </c>
      <c r="H367" s="4">
        <v>11412723</v>
      </c>
    </row>
    <row r="368" spans="1:8" ht="15.75" x14ac:dyDescent="0.2">
      <c r="A368" s="1" t="s">
        <v>84</v>
      </c>
      <c r="B368" s="2" t="s">
        <v>223</v>
      </c>
      <c r="C368" s="2" t="s">
        <v>19</v>
      </c>
      <c r="D368" s="2" t="s">
        <v>228</v>
      </c>
      <c r="E368" s="2" t="s">
        <v>85</v>
      </c>
      <c r="F368" s="4">
        <f>11412723+2084500.17</f>
        <v>13497223.17</v>
      </c>
      <c r="G368" s="4">
        <v>11412723</v>
      </c>
      <c r="H368" s="4">
        <v>11412723</v>
      </c>
    </row>
    <row r="369" spans="1:8" ht="31.5" x14ac:dyDescent="0.2">
      <c r="A369" s="1" t="s">
        <v>229</v>
      </c>
      <c r="B369" s="2" t="s">
        <v>223</v>
      </c>
      <c r="C369" s="2" t="s">
        <v>19</v>
      </c>
      <c r="D369" s="2" t="s">
        <v>230</v>
      </c>
      <c r="E369" s="3" t="s">
        <v>0</v>
      </c>
      <c r="F369" s="4">
        <f>F370</f>
        <v>20362837.399999999</v>
      </c>
      <c r="G369" s="4">
        <v>19018545</v>
      </c>
      <c r="H369" s="4">
        <v>19018545</v>
      </c>
    </row>
    <row r="370" spans="1:8" ht="63" x14ac:dyDescent="0.2">
      <c r="A370" s="1" t="s">
        <v>82</v>
      </c>
      <c r="B370" s="2" t="s">
        <v>223</v>
      </c>
      <c r="C370" s="2" t="s">
        <v>19</v>
      </c>
      <c r="D370" s="2" t="s">
        <v>230</v>
      </c>
      <c r="E370" s="2" t="s">
        <v>83</v>
      </c>
      <c r="F370" s="4">
        <f>F371</f>
        <v>20362837.399999999</v>
      </c>
      <c r="G370" s="4">
        <v>19018545</v>
      </c>
      <c r="H370" s="4">
        <v>19018545</v>
      </c>
    </row>
    <row r="371" spans="1:8" ht="15.75" x14ac:dyDescent="0.2">
      <c r="A371" s="1" t="s">
        <v>84</v>
      </c>
      <c r="B371" s="2" t="s">
        <v>223</v>
      </c>
      <c r="C371" s="2" t="s">
        <v>19</v>
      </c>
      <c r="D371" s="2" t="s">
        <v>230</v>
      </c>
      <c r="E371" s="2" t="s">
        <v>85</v>
      </c>
      <c r="F371" s="4">
        <f>19018545+1344292.4</f>
        <v>20362837.399999999</v>
      </c>
      <c r="G371" s="4">
        <v>19018545</v>
      </c>
      <c r="H371" s="4">
        <v>19018545</v>
      </c>
    </row>
    <row r="372" spans="1:8" ht="31.5" x14ac:dyDescent="0.2">
      <c r="A372" s="1" t="s">
        <v>231</v>
      </c>
      <c r="B372" s="2" t="s">
        <v>223</v>
      </c>
      <c r="C372" s="2" t="s">
        <v>19</v>
      </c>
      <c r="D372" s="2" t="s">
        <v>232</v>
      </c>
      <c r="E372" s="3" t="s">
        <v>0</v>
      </c>
      <c r="F372" s="4">
        <v>104960.44</v>
      </c>
      <c r="G372" s="4">
        <v>104960.44</v>
      </c>
      <c r="H372" s="4">
        <v>92634.34</v>
      </c>
    </row>
    <row r="373" spans="1:8" ht="63" x14ac:dyDescent="0.2">
      <c r="A373" s="1" t="s">
        <v>82</v>
      </c>
      <c r="B373" s="2" t="s">
        <v>223</v>
      </c>
      <c r="C373" s="2" t="s">
        <v>19</v>
      </c>
      <c r="D373" s="2" t="s">
        <v>232</v>
      </c>
      <c r="E373" s="2" t="s">
        <v>83</v>
      </c>
      <c r="F373" s="4">
        <v>104960.44</v>
      </c>
      <c r="G373" s="4">
        <v>104960.44</v>
      </c>
      <c r="H373" s="4">
        <v>92634.34</v>
      </c>
    </row>
    <row r="374" spans="1:8" ht="15.75" x14ac:dyDescent="0.2">
      <c r="A374" s="1" t="s">
        <v>84</v>
      </c>
      <c r="B374" s="2" t="s">
        <v>223</v>
      </c>
      <c r="C374" s="2" t="s">
        <v>19</v>
      </c>
      <c r="D374" s="2" t="s">
        <v>232</v>
      </c>
      <c r="E374" s="2" t="s">
        <v>85</v>
      </c>
      <c r="F374" s="4">
        <v>104960.44</v>
      </c>
      <c r="G374" s="4">
        <v>104960.44</v>
      </c>
      <c r="H374" s="4">
        <v>92634.34</v>
      </c>
    </row>
    <row r="375" spans="1:8" ht="31.5" x14ac:dyDescent="0.2">
      <c r="A375" s="1" t="s">
        <v>233</v>
      </c>
      <c r="B375" s="2" t="s">
        <v>223</v>
      </c>
      <c r="C375" s="2" t="s">
        <v>19</v>
      </c>
      <c r="D375" s="2" t="s">
        <v>234</v>
      </c>
      <c r="E375" s="3" t="s">
        <v>0</v>
      </c>
      <c r="F375" s="4">
        <f>F376</f>
        <v>82999.240000000005</v>
      </c>
      <c r="G375" s="4">
        <v>40000</v>
      </c>
      <c r="H375" s="4">
        <v>40000</v>
      </c>
    </row>
    <row r="376" spans="1:8" ht="47.25" x14ac:dyDescent="0.2">
      <c r="A376" s="1" t="s">
        <v>34</v>
      </c>
      <c r="B376" s="2" t="s">
        <v>223</v>
      </c>
      <c r="C376" s="2" t="s">
        <v>19</v>
      </c>
      <c r="D376" s="2" t="s">
        <v>234</v>
      </c>
      <c r="E376" s="2" t="s">
        <v>35</v>
      </c>
      <c r="F376" s="4">
        <f>F377</f>
        <v>82999.240000000005</v>
      </c>
      <c r="G376" s="4">
        <v>40000</v>
      </c>
      <c r="H376" s="4">
        <v>40000</v>
      </c>
    </row>
    <row r="377" spans="1:8" ht="47.25" x14ac:dyDescent="0.2">
      <c r="A377" s="1" t="s">
        <v>36</v>
      </c>
      <c r="B377" s="2" t="s">
        <v>223</v>
      </c>
      <c r="C377" s="2" t="s">
        <v>19</v>
      </c>
      <c r="D377" s="2" t="s">
        <v>234</v>
      </c>
      <c r="E377" s="2" t="s">
        <v>37</v>
      </c>
      <c r="F377" s="4">
        <f>48000+35000-0.76</f>
        <v>82999.240000000005</v>
      </c>
      <c r="G377" s="4">
        <v>40000</v>
      </c>
      <c r="H377" s="4">
        <v>40000</v>
      </c>
    </row>
    <row r="378" spans="1:8" ht="31.5" x14ac:dyDescent="0.2">
      <c r="A378" s="6" t="s">
        <v>235</v>
      </c>
      <c r="B378" s="2" t="s">
        <v>223</v>
      </c>
      <c r="C378" s="2" t="s">
        <v>45</v>
      </c>
      <c r="D378" s="2" t="s">
        <v>0</v>
      </c>
      <c r="E378" s="2" t="s">
        <v>0</v>
      </c>
      <c r="F378" s="4">
        <f>F379</f>
        <v>145800</v>
      </c>
      <c r="G378" s="4">
        <f t="shared" ref="G378:H378" si="100">G379</f>
        <v>172800</v>
      </c>
      <c r="H378" s="4">
        <f t="shared" si="100"/>
        <v>169200</v>
      </c>
    </row>
    <row r="379" spans="1:8" ht="126" x14ac:dyDescent="0.2">
      <c r="A379" s="1" t="s">
        <v>236</v>
      </c>
      <c r="B379" s="2" t="s">
        <v>223</v>
      </c>
      <c r="C379" s="2" t="s">
        <v>45</v>
      </c>
      <c r="D379" s="2" t="s">
        <v>237</v>
      </c>
      <c r="E379" s="3" t="s">
        <v>0</v>
      </c>
      <c r="F379" s="4">
        <f>F380+F382</f>
        <v>145800</v>
      </c>
      <c r="G379" s="4">
        <v>172800</v>
      </c>
      <c r="H379" s="4">
        <v>169200</v>
      </c>
    </row>
    <row r="380" spans="1:8" ht="15.75" x14ac:dyDescent="0.2">
      <c r="A380" s="1" t="s">
        <v>59</v>
      </c>
      <c r="B380" s="2" t="s">
        <v>223</v>
      </c>
      <c r="C380" s="2" t="s">
        <v>45</v>
      </c>
      <c r="D380" s="2" t="s">
        <v>237</v>
      </c>
      <c r="E380" s="2" t="s">
        <v>60</v>
      </c>
      <c r="F380" s="4">
        <f>F381</f>
        <v>14400</v>
      </c>
      <c r="G380" s="4">
        <v>18000</v>
      </c>
      <c r="H380" s="4">
        <v>18000</v>
      </c>
    </row>
    <row r="381" spans="1:8" ht="15.75" x14ac:dyDescent="0.2">
      <c r="A381" s="1" t="s">
        <v>61</v>
      </c>
      <c r="B381" s="2" t="s">
        <v>223</v>
      </c>
      <c r="C381" s="2" t="s">
        <v>45</v>
      </c>
      <c r="D381" s="2" t="s">
        <v>237</v>
      </c>
      <c r="E381" s="2" t="s">
        <v>62</v>
      </c>
      <c r="F381" s="4">
        <f>18000-3600</f>
        <v>14400</v>
      </c>
      <c r="G381" s="4">
        <v>18000</v>
      </c>
      <c r="H381" s="4">
        <v>18000</v>
      </c>
    </row>
    <row r="382" spans="1:8" ht="63" x14ac:dyDescent="0.2">
      <c r="A382" s="1" t="s">
        <v>82</v>
      </c>
      <c r="B382" s="2" t="s">
        <v>223</v>
      </c>
      <c r="C382" s="2" t="s">
        <v>45</v>
      </c>
      <c r="D382" s="2" t="s">
        <v>237</v>
      </c>
      <c r="E382" s="2" t="s">
        <v>83</v>
      </c>
      <c r="F382" s="4">
        <f>F383</f>
        <v>131400</v>
      </c>
      <c r="G382" s="4">
        <v>154800</v>
      </c>
      <c r="H382" s="4">
        <v>151200</v>
      </c>
    </row>
    <row r="383" spans="1:8" ht="15.75" x14ac:dyDescent="0.2">
      <c r="A383" s="1" t="s">
        <v>84</v>
      </c>
      <c r="B383" s="2" t="s">
        <v>223</v>
      </c>
      <c r="C383" s="2" t="s">
        <v>45</v>
      </c>
      <c r="D383" s="2" t="s">
        <v>237</v>
      </c>
      <c r="E383" s="2" t="s">
        <v>85</v>
      </c>
      <c r="F383" s="4">
        <f>154800-23400</f>
        <v>131400</v>
      </c>
      <c r="G383" s="4">
        <v>154800</v>
      </c>
      <c r="H383" s="4">
        <v>151200</v>
      </c>
    </row>
    <row r="384" spans="1:8" ht="15.75" x14ac:dyDescent="0.2">
      <c r="A384" s="6" t="s">
        <v>238</v>
      </c>
      <c r="B384" s="2" t="s">
        <v>102</v>
      </c>
      <c r="C384" s="2" t="s">
        <v>0</v>
      </c>
      <c r="D384" s="2" t="s">
        <v>0</v>
      </c>
      <c r="E384" s="2" t="s">
        <v>0</v>
      </c>
      <c r="F384" s="4">
        <f>F385+F393+F410+F389</f>
        <v>19422335.800000001</v>
      </c>
      <c r="G384" s="4">
        <f t="shared" ref="G384:H384" si="101">G385+G393+G410+G389</f>
        <v>17781615.800000001</v>
      </c>
      <c r="H384" s="4">
        <f t="shared" si="101"/>
        <v>19377963.800000001</v>
      </c>
    </row>
    <row r="385" spans="1:8" ht="15.75" x14ac:dyDescent="0.2">
      <c r="A385" s="6" t="s">
        <v>239</v>
      </c>
      <c r="B385" s="2" t="s">
        <v>102</v>
      </c>
      <c r="C385" s="2" t="s">
        <v>19</v>
      </c>
      <c r="D385" s="2" t="s">
        <v>0</v>
      </c>
      <c r="E385" s="2" t="s">
        <v>0</v>
      </c>
      <c r="F385" s="4">
        <f>F386</f>
        <v>2597825</v>
      </c>
      <c r="G385" s="4">
        <f t="shared" ref="G385:H385" si="102">G386</f>
        <v>2797166</v>
      </c>
      <c r="H385" s="4">
        <f t="shared" si="102"/>
        <v>2835614</v>
      </c>
    </row>
    <row r="386" spans="1:8" ht="31.5" x14ac:dyDescent="0.2">
      <c r="A386" s="1" t="s">
        <v>240</v>
      </c>
      <c r="B386" s="2" t="s">
        <v>102</v>
      </c>
      <c r="C386" s="2" t="s">
        <v>19</v>
      </c>
      <c r="D386" s="2" t="s">
        <v>241</v>
      </c>
      <c r="E386" s="3" t="s">
        <v>0</v>
      </c>
      <c r="F386" s="4">
        <f>F387</f>
        <v>2597825</v>
      </c>
      <c r="G386" s="4">
        <f t="shared" ref="G386:H387" si="103">G387</f>
        <v>2797166</v>
      </c>
      <c r="H386" s="4">
        <f t="shared" si="103"/>
        <v>2835614</v>
      </c>
    </row>
    <row r="387" spans="1:8" ht="31.5" x14ac:dyDescent="0.2">
      <c r="A387" s="1" t="s">
        <v>212</v>
      </c>
      <c r="B387" s="2" t="s">
        <v>102</v>
      </c>
      <c r="C387" s="2" t="s">
        <v>19</v>
      </c>
      <c r="D387" s="2" t="s">
        <v>241</v>
      </c>
      <c r="E387" s="2" t="s">
        <v>213</v>
      </c>
      <c r="F387" s="4">
        <f>F388</f>
        <v>2597825</v>
      </c>
      <c r="G387" s="4">
        <f t="shared" si="103"/>
        <v>2797166</v>
      </c>
      <c r="H387" s="4">
        <f t="shared" si="103"/>
        <v>2835614</v>
      </c>
    </row>
    <row r="388" spans="1:8" ht="31.5" x14ac:dyDescent="0.2">
      <c r="A388" s="1" t="s">
        <v>242</v>
      </c>
      <c r="B388" s="2" t="s">
        <v>102</v>
      </c>
      <c r="C388" s="2" t="s">
        <v>19</v>
      </c>
      <c r="D388" s="2" t="s">
        <v>241</v>
      </c>
      <c r="E388" s="2" t="s">
        <v>243</v>
      </c>
      <c r="F388" s="4">
        <f>2797166-199341</f>
        <v>2597825</v>
      </c>
      <c r="G388" s="4">
        <v>2797166</v>
      </c>
      <c r="H388" s="4">
        <v>2835614</v>
      </c>
    </row>
    <row r="389" spans="1:8" ht="15.75" x14ac:dyDescent="0.2">
      <c r="A389" s="1" t="s">
        <v>305</v>
      </c>
      <c r="B389" s="2">
        <v>10</v>
      </c>
      <c r="C389" s="7" t="s">
        <v>29</v>
      </c>
      <c r="D389" s="2" t="s">
        <v>75</v>
      </c>
      <c r="E389" s="2"/>
      <c r="F389" s="4">
        <f>F390</f>
        <v>60000</v>
      </c>
      <c r="G389" s="4">
        <f t="shared" ref="G389:H391" si="104">G390</f>
        <v>0</v>
      </c>
      <c r="H389" s="4">
        <f t="shared" si="104"/>
        <v>0</v>
      </c>
    </row>
    <row r="390" spans="1:8" ht="31.5" x14ac:dyDescent="0.2">
      <c r="A390" s="1" t="s">
        <v>74</v>
      </c>
      <c r="B390" s="2">
        <v>10</v>
      </c>
      <c r="C390" s="2" t="s">
        <v>29</v>
      </c>
      <c r="D390" s="2" t="s">
        <v>75</v>
      </c>
      <c r="E390" s="2"/>
      <c r="F390" s="4">
        <f>F391</f>
        <v>60000</v>
      </c>
      <c r="G390" s="4">
        <f t="shared" si="104"/>
        <v>0</v>
      </c>
      <c r="H390" s="4">
        <f t="shared" si="104"/>
        <v>0</v>
      </c>
    </row>
    <row r="391" spans="1:8" ht="31.5" x14ac:dyDescent="0.2">
      <c r="A391" s="1" t="s">
        <v>212</v>
      </c>
      <c r="B391" s="2">
        <v>10</v>
      </c>
      <c r="C391" s="2" t="s">
        <v>29</v>
      </c>
      <c r="D391" s="2" t="s">
        <v>75</v>
      </c>
      <c r="E391" s="2">
        <v>300</v>
      </c>
      <c r="F391" s="4">
        <f>F392</f>
        <v>60000</v>
      </c>
      <c r="G391" s="4">
        <f t="shared" si="104"/>
        <v>0</v>
      </c>
      <c r="H391" s="4">
        <f t="shared" si="104"/>
        <v>0</v>
      </c>
    </row>
    <row r="392" spans="1:8" ht="47.25" x14ac:dyDescent="0.2">
      <c r="A392" s="1" t="s">
        <v>247</v>
      </c>
      <c r="B392" s="2">
        <v>10</v>
      </c>
      <c r="C392" s="2" t="s">
        <v>29</v>
      </c>
      <c r="D392" s="2" t="s">
        <v>75</v>
      </c>
      <c r="E392" s="2">
        <v>320</v>
      </c>
      <c r="F392" s="4">
        <v>60000</v>
      </c>
      <c r="G392" s="4">
        <v>0</v>
      </c>
      <c r="H392" s="4">
        <v>0</v>
      </c>
    </row>
    <row r="393" spans="1:8" ht="15.75" x14ac:dyDescent="0.2">
      <c r="A393" s="6" t="s">
        <v>244</v>
      </c>
      <c r="B393" s="2" t="s">
        <v>102</v>
      </c>
      <c r="C393" s="2" t="s">
        <v>45</v>
      </c>
      <c r="D393" s="2" t="s">
        <v>0</v>
      </c>
      <c r="E393" s="2" t="s">
        <v>0</v>
      </c>
      <c r="F393" s="4">
        <f>F394+F397+F401+F404+F407</f>
        <v>16704510.800000001</v>
      </c>
      <c r="G393" s="4">
        <f t="shared" ref="G393:H393" si="105">G394+G397+G401+G404+G407</f>
        <v>14926449.800000001</v>
      </c>
      <c r="H393" s="4">
        <f t="shared" si="105"/>
        <v>16484349.800000001</v>
      </c>
    </row>
    <row r="394" spans="1:8" ht="63" x14ac:dyDescent="0.2">
      <c r="A394" s="1" t="s">
        <v>245</v>
      </c>
      <c r="B394" s="2" t="s">
        <v>102</v>
      </c>
      <c r="C394" s="2" t="s">
        <v>45</v>
      </c>
      <c r="D394" s="2" t="s">
        <v>246</v>
      </c>
      <c r="E394" s="3" t="s">
        <v>0</v>
      </c>
      <c r="F394" s="4">
        <v>166800</v>
      </c>
      <c r="G394" s="4">
        <v>166800</v>
      </c>
      <c r="H394" s="4">
        <v>166800</v>
      </c>
    </row>
    <row r="395" spans="1:8" ht="31.5" x14ac:dyDescent="0.2">
      <c r="A395" s="1" t="s">
        <v>212</v>
      </c>
      <c r="B395" s="2" t="s">
        <v>102</v>
      </c>
      <c r="C395" s="2" t="s">
        <v>45</v>
      </c>
      <c r="D395" s="2" t="s">
        <v>246</v>
      </c>
      <c r="E395" s="2" t="s">
        <v>213</v>
      </c>
      <c r="F395" s="4">
        <v>166800</v>
      </c>
      <c r="G395" s="4">
        <v>166800</v>
      </c>
      <c r="H395" s="4">
        <v>166800</v>
      </c>
    </row>
    <row r="396" spans="1:8" ht="47.25" x14ac:dyDescent="0.2">
      <c r="A396" s="1" t="s">
        <v>247</v>
      </c>
      <c r="B396" s="2" t="s">
        <v>102</v>
      </c>
      <c r="C396" s="2" t="s">
        <v>45</v>
      </c>
      <c r="D396" s="2" t="s">
        <v>246</v>
      </c>
      <c r="E396" s="2" t="s">
        <v>248</v>
      </c>
      <c r="F396" s="4">
        <v>166800</v>
      </c>
      <c r="G396" s="4">
        <v>166800</v>
      </c>
      <c r="H396" s="4">
        <v>166800</v>
      </c>
    </row>
    <row r="397" spans="1:8" ht="141.75" x14ac:dyDescent="0.2">
      <c r="A397" s="1" t="s">
        <v>53</v>
      </c>
      <c r="B397" s="2" t="s">
        <v>102</v>
      </c>
      <c r="C397" s="2" t="s">
        <v>45</v>
      </c>
      <c r="D397" s="2" t="s">
        <v>249</v>
      </c>
      <c r="E397" s="3" t="s">
        <v>0</v>
      </c>
      <c r="F397" s="4">
        <v>9945694</v>
      </c>
      <c r="G397" s="4">
        <v>9874194</v>
      </c>
      <c r="H397" s="4">
        <v>11432094</v>
      </c>
    </row>
    <row r="398" spans="1:8" ht="31.5" x14ac:dyDescent="0.2">
      <c r="A398" s="1" t="s">
        <v>212</v>
      </c>
      <c r="B398" s="2" t="s">
        <v>102</v>
      </c>
      <c r="C398" s="2" t="s">
        <v>45</v>
      </c>
      <c r="D398" s="2" t="s">
        <v>249</v>
      </c>
      <c r="E398" s="2" t="s">
        <v>213</v>
      </c>
      <c r="F398" s="4">
        <v>9945694</v>
      </c>
      <c r="G398" s="4">
        <v>9874194</v>
      </c>
      <c r="H398" s="4">
        <v>11432094</v>
      </c>
    </row>
    <row r="399" spans="1:8" ht="31.5" x14ac:dyDescent="0.2">
      <c r="A399" s="1" t="s">
        <v>242</v>
      </c>
      <c r="B399" s="2" t="s">
        <v>102</v>
      </c>
      <c r="C399" s="2" t="s">
        <v>45</v>
      </c>
      <c r="D399" s="2" t="s">
        <v>249</v>
      </c>
      <c r="E399" s="2" t="s">
        <v>243</v>
      </c>
      <c r="F399" s="4">
        <v>6875996</v>
      </c>
      <c r="G399" s="4">
        <v>7211843</v>
      </c>
      <c r="H399" s="4">
        <v>7987519</v>
      </c>
    </row>
    <row r="400" spans="1:8" ht="47.25" x14ac:dyDescent="0.2">
      <c r="A400" s="1" t="s">
        <v>247</v>
      </c>
      <c r="B400" s="2" t="s">
        <v>102</v>
      </c>
      <c r="C400" s="2" t="s">
        <v>45</v>
      </c>
      <c r="D400" s="2" t="s">
        <v>249</v>
      </c>
      <c r="E400" s="2" t="s">
        <v>248</v>
      </c>
      <c r="F400" s="4">
        <v>3069698</v>
      </c>
      <c r="G400" s="4">
        <v>2662351</v>
      </c>
      <c r="H400" s="4">
        <v>3444575</v>
      </c>
    </row>
    <row r="401" spans="1:8" ht="94.5" x14ac:dyDescent="0.2">
      <c r="A401" s="1" t="s">
        <v>250</v>
      </c>
      <c r="B401" s="2" t="s">
        <v>102</v>
      </c>
      <c r="C401" s="2" t="s">
        <v>45</v>
      </c>
      <c r="D401" s="2" t="s">
        <v>251</v>
      </c>
      <c r="E401" s="3" t="s">
        <v>0</v>
      </c>
      <c r="F401" s="4">
        <f>F402</f>
        <v>4228000</v>
      </c>
      <c r="G401" s="4">
        <f t="shared" ref="G401:H402" si="106">G402</f>
        <v>2114244</v>
      </c>
      <c r="H401" s="4">
        <f t="shared" si="106"/>
        <v>2114244</v>
      </c>
    </row>
    <row r="402" spans="1:8" ht="47.25" x14ac:dyDescent="0.2">
      <c r="A402" s="1" t="s">
        <v>148</v>
      </c>
      <c r="B402" s="2" t="s">
        <v>102</v>
      </c>
      <c r="C402" s="2" t="s">
        <v>45</v>
      </c>
      <c r="D402" s="2" t="s">
        <v>251</v>
      </c>
      <c r="E402" s="2" t="s">
        <v>149</v>
      </c>
      <c r="F402" s="4">
        <f>F403</f>
        <v>4228000</v>
      </c>
      <c r="G402" s="4">
        <f t="shared" si="106"/>
        <v>2114244</v>
      </c>
      <c r="H402" s="4">
        <f t="shared" si="106"/>
        <v>2114244</v>
      </c>
    </row>
    <row r="403" spans="1:8" ht="15.75" x14ac:dyDescent="0.2">
      <c r="A403" s="1" t="s">
        <v>150</v>
      </c>
      <c r="B403" s="2" t="s">
        <v>102</v>
      </c>
      <c r="C403" s="2" t="s">
        <v>45</v>
      </c>
      <c r="D403" s="2" t="s">
        <v>251</v>
      </c>
      <c r="E403" s="2" t="s">
        <v>151</v>
      </c>
      <c r="F403" s="4">
        <f>4228488-488</f>
        <v>4228000</v>
      </c>
      <c r="G403" s="4">
        <v>2114244</v>
      </c>
      <c r="H403" s="4">
        <v>2114244</v>
      </c>
    </row>
    <row r="404" spans="1:8" ht="31.5" x14ac:dyDescent="0.2">
      <c r="A404" s="1" t="s">
        <v>252</v>
      </c>
      <c r="B404" s="2" t="s">
        <v>102</v>
      </c>
      <c r="C404" s="2" t="s">
        <v>45</v>
      </c>
      <c r="D404" s="2" t="s">
        <v>253</v>
      </c>
      <c r="E404" s="3" t="s">
        <v>0</v>
      </c>
      <c r="F404" s="4">
        <v>900370.8</v>
      </c>
      <c r="G404" s="4">
        <v>900370.8</v>
      </c>
      <c r="H404" s="4">
        <v>900370.8</v>
      </c>
    </row>
    <row r="405" spans="1:8" ht="31.5" x14ac:dyDescent="0.2">
      <c r="A405" s="1" t="s">
        <v>212</v>
      </c>
      <c r="B405" s="2" t="s">
        <v>102</v>
      </c>
      <c r="C405" s="2" t="s">
        <v>45</v>
      </c>
      <c r="D405" s="2" t="s">
        <v>253</v>
      </c>
      <c r="E405" s="2" t="s">
        <v>213</v>
      </c>
      <c r="F405" s="4">
        <v>900370.8</v>
      </c>
      <c r="G405" s="4">
        <v>900370.8</v>
      </c>
      <c r="H405" s="4">
        <v>900370.8</v>
      </c>
    </row>
    <row r="406" spans="1:8" ht="47.25" x14ac:dyDescent="0.2">
      <c r="A406" s="1" t="s">
        <v>247</v>
      </c>
      <c r="B406" s="2" t="s">
        <v>102</v>
      </c>
      <c r="C406" s="2" t="s">
        <v>45</v>
      </c>
      <c r="D406" s="2" t="s">
        <v>253</v>
      </c>
      <c r="E406" s="2" t="s">
        <v>248</v>
      </c>
      <c r="F406" s="4">
        <v>900370.8</v>
      </c>
      <c r="G406" s="4">
        <v>900370.8</v>
      </c>
      <c r="H406" s="4">
        <v>900370.8</v>
      </c>
    </row>
    <row r="407" spans="1:8" ht="78.75" x14ac:dyDescent="0.2">
      <c r="A407" s="1" t="s">
        <v>254</v>
      </c>
      <c r="B407" s="2" t="s">
        <v>102</v>
      </c>
      <c r="C407" s="2" t="s">
        <v>45</v>
      </c>
      <c r="D407" s="2" t="s">
        <v>255</v>
      </c>
      <c r="E407" s="3" t="s">
        <v>0</v>
      </c>
      <c r="F407" s="4">
        <f>F408</f>
        <v>1463646</v>
      </c>
      <c r="G407" s="4">
        <v>1870841</v>
      </c>
      <c r="H407" s="4">
        <v>1870841</v>
      </c>
    </row>
    <row r="408" spans="1:8" ht="31.5" x14ac:dyDescent="0.2">
      <c r="A408" s="1" t="s">
        <v>212</v>
      </c>
      <c r="B408" s="2" t="s">
        <v>102</v>
      </c>
      <c r="C408" s="2" t="s">
        <v>45</v>
      </c>
      <c r="D408" s="2" t="s">
        <v>255</v>
      </c>
      <c r="E408" s="2" t="s">
        <v>213</v>
      </c>
      <c r="F408" s="4">
        <f>F409</f>
        <v>1463646</v>
      </c>
      <c r="G408" s="4">
        <v>1870841</v>
      </c>
      <c r="H408" s="4">
        <v>1870841</v>
      </c>
    </row>
    <row r="409" spans="1:8" ht="47.25" x14ac:dyDescent="0.2">
      <c r="A409" s="1" t="s">
        <v>247</v>
      </c>
      <c r="B409" s="2" t="s">
        <v>102</v>
      </c>
      <c r="C409" s="2" t="s">
        <v>45</v>
      </c>
      <c r="D409" s="2" t="s">
        <v>255</v>
      </c>
      <c r="E409" s="2" t="s">
        <v>248</v>
      </c>
      <c r="F409" s="4">
        <f>1870841-407195</f>
        <v>1463646</v>
      </c>
      <c r="G409" s="4">
        <v>1870841</v>
      </c>
      <c r="H409" s="4">
        <v>1870841</v>
      </c>
    </row>
    <row r="410" spans="1:8" ht="31.5" x14ac:dyDescent="0.2">
      <c r="A410" s="6" t="s">
        <v>256</v>
      </c>
      <c r="B410" s="2" t="s">
        <v>102</v>
      </c>
      <c r="C410" s="2" t="s">
        <v>68</v>
      </c>
      <c r="D410" s="2" t="s">
        <v>0</v>
      </c>
      <c r="E410" s="2" t="s">
        <v>0</v>
      </c>
      <c r="F410" s="4">
        <v>60000</v>
      </c>
      <c r="G410" s="4">
        <v>58000</v>
      </c>
      <c r="H410" s="4">
        <v>58000</v>
      </c>
    </row>
    <row r="411" spans="1:8" ht="252" x14ac:dyDescent="0.2">
      <c r="A411" s="1" t="s">
        <v>257</v>
      </c>
      <c r="B411" s="2" t="s">
        <v>102</v>
      </c>
      <c r="C411" s="2" t="s">
        <v>68</v>
      </c>
      <c r="D411" s="2" t="s">
        <v>258</v>
      </c>
      <c r="E411" s="3" t="s">
        <v>0</v>
      </c>
      <c r="F411" s="4">
        <v>50000</v>
      </c>
      <c r="G411" s="4">
        <v>57000</v>
      </c>
      <c r="H411" s="4">
        <v>57000</v>
      </c>
    </row>
    <row r="412" spans="1:8" ht="47.25" x14ac:dyDescent="0.2">
      <c r="A412" s="1" t="s">
        <v>34</v>
      </c>
      <c r="B412" s="2" t="s">
        <v>102</v>
      </c>
      <c r="C412" s="2" t="s">
        <v>68</v>
      </c>
      <c r="D412" s="2" t="s">
        <v>258</v>
      </c>
      <c r="E412" s="2" t="s">
        <v>35</v>
      </c>
      <c r="F412" s="4">
        <v>50000</v>
      </c>
      <c r="G412" s="4">
        <v>57000</v>
      </c>
      <c r="H412" s="4">
        <v>57000</v>
      </c>
    </row>
    <row r="413" spans="1:8" ht="47.25" x14ac:dyDescent="0.2">
      <c r="A413" s="1" t="s">
        <v>36</v>
      </c>
      <c r="B413" s="2" t="s">
        <v>102</v>
      </c>
      <c r="C413" s="2" t="s">
        <v>68</v>
      </c>
      <c r="D413" s="2" t="s">
        <v>258</v>
      </c>
      <c r="E413" s="2" t="s">
        <v>37</v>
      </c>
      <c r="F413" s="4">
        <v>50000</v>
      </c>
      <c r="G413" s="4">
        <v>57000</v>
      </c>
      <c r="H413" s="4">
        <v>57000</v>
      </c>
    </row>
    <row r="414" spans="1:8" ht="47.25" x14ac:dyDescent="0.2">
      <c r="A414" s="1" t="s">
        <v>259</v>
      </c>
      <c r="B414" s="2" t="s">
        <v>102</v>
      </c>
      <c r="C414" s="2" t="s">
        <v>68</v>
      </c>
      <c r="D414" s="2" t="s">
        <v>260</v>
      </c>
      <c r="E414" s="3" t="s">
        <v>0</v>
      </c>
      <c r="F414" s="4">
        <f>F415+F417</f>
        <v>10000</v>
      </c>
      <c r="G414" s="4">
        <f t="shared" ref="G414:H414" si="107">G415+G417</f>
        <v>1000</v>
      </c>
      <c r="H414" s="4">
        <f t="shared" si="107"/>
        <v>1000</v>
      </c>
    </row>
    <row r="415" spans="1:8" ht="110.25" x14ac:dyDescent="0.2">
      <c r="A415" s="1" t="s">
        <v>24</v>
      </c>
      <c r="B415" s="2" t="s">
        <v>102</v>
      </c>
      <c r="C415" s="2" t="s">
        <v>68</v>
      </c>
      <c r="D415" s="2" t="s">
        <v>260</v>
      </c>
      <c r="E415" s="2" t="s">
        <v>25</v>
      </c>
      <c r="F415" s="4">
        <f>F416</f>
        <v>0</v>
      </c>
      <c r="G415" s="4">
        <f t="shared" ref="G415:H415" si="108">G416</f>
        <v>0</v>
      </c>
      <c r="H415" s="4">
        <f t="shared" si="108"/>
        <v>0</v>
      </c>
    </row>
    <row r="416" spans="1:8" ht="47.25" x14ac:dyDescent="0.2">
      <c r="A416" s="1" t="s">
        <v>26</v>
      </c>
      <c r="B416" s="2" t="s">
        <v>102</v>
      </c>
      <c r="C416" s="2" t="s">
        <v>68</v>
      </c>
      <c r="D416" s="2" t="s">
        <v>260</v>
      </c>
      <c r="E416" s="2" t="s">
        <v>27</v>
      </c>
      <c r="F416" s="4">
        <f>1000-1000</f>
        <v>0</v>
      </c>
      <c r="G416" s="4">
        <v>0</v>
      </c>
      <c r="H416" s="4">
        <v>0</v>
      </c>
    </row>
    <row r="417" spans="1:8" ht="47.25" x14ac:dyDescent="0.2">
      <c r="A417" s="1" t="s">
        <v>34</v>
      </c>
      <c r="B417" s="2" t="s">
        <v>102</v>
      </c>
      <c r="C417" s="2" t="s">
        <v>68</v>
      </c>
      <c r="D417" s="2" t="s">
        <v>260</v>
      </c>
      <c r="E417" s="2" t="s">
        <v>35</v>
      </c>
      <c r="F417" s="4">
        <f>F418</f>
        <v>10000</v>
      </c>
      <c r="G417" s="4">
        <f t="shared" ref="G417:H417" si="109">G418</f>
        <v>1000</v>
      </c>
      <c r="H417" s="4">
        <f t="shared" si="109"/>
        <v>1000</v>
      </c>
    </row>
    <row r="418" spans="1:8" ht="47.25" x14ac:dyDescent="0.2">
      <c r="A418" s="1" t="s">
        <v>36</v>
      </c>
      <c r="B418" s="2" t="s">
        <v>102</v>
      </c>
      <c r="C418" s="2" t="s">
        <v>68</v>
      </c>
      <c r="D418" s="2" t="s">
        <v>260</v>
      </c>
      <c r="E418" s="2" t="s">
        <v>37</v>
      </c>
      <c r="F418" s="4">
        <f>9000-1000+2000</f>
        <v>10000</v>
      </c>
      <c r="G418" s="4">
        <v>1000</v>
      </c>
      <c r="H418" s="4">
        <v>1000</v>
      </c>
    </row>
    <row r="419" spans="1:8" ht="15.75" x14ac:dyDescent="0.2">
      <c r="A419" s="6" t="s">
        <v>261</v>
      </c>
      <c r="B419" s="2" t="s">
        <v>73</v>
      </c>
      <c r="C419" s="2" t="s">
        <v>0</v>
      </c>
      <c r="D419" s="2" t="s">
        <v>0</v>
      </c>
      <c r="E419" s="2" t="s">
        <v>0</v>
      </c>
      <c r="F419" s="4">
        <f>F420+F424+F444</f>
        <v>31607805.190000005</v>
      </c>
      <c r="G419" s="4">
        <f t="shared" ref="G419:H419" si="110">G420+G424+G444</f>
        <v>7125541.6799999997</v>
      </c>
      <c r="H419" s="4">
        <f t="shared" si="110"/>
        <v>7124559.6600000001</v>
      </c>
    </row>
    <row r="420" spans="1:8" ht="15.75" x14ac:dyDescent="0.2">
      <c r="A420" s="6" t="s">
        <v>298</v>
      </c>
      <c r="B420" s="2">
        <v>11</v>
      </c>
      <c r="C420" s="7" t="s">
        <v>19</v>
      </c>
      <c r="D420" s="2"/>
      <c r="E420" s="2"/>
      <c r="F420" s="4">
        <v>2999915.99</v>
      </c>
      <c r="G420" s="4">
        <v>0</v>
      </c>
      <c r="H420" s="4">
        <v>0</v>
      </c>
    </row>
    <row r="421" spans="1:8" ht="31.5" x14ac:dyDescent="0.2">
      <c r="A421" s="6" t="s">
        <v>299</v>
      </c>
      <c r="B421" s="2">
        <v>11</v>
      </c>
      <c r="C421" s="7" t="s">
        <v>19</v>
      </c>
      <c r="D421" s="2" t="s">
        <v>300</v>
      </c>
      <c r="E421" s="2"/>
      <c r="F421" s="4">
        <v>2999915.99</v>
      </c>
      <c r="G421" s="4">
        <v>0</v>
      </c>
      <c r="H421" s="4">
        <v>0</v>
      </c>
    </row>
    <row r="422" spans="1:8" ht="47.25" x14ac:dyDescent="0.2">
      <c r="A422" s="6" t="s">
        <v>34</v>
      </c>
      <c r="B422" s="2">
        <v>11</v>
      </c>
      <c r="C422" s="7" t="s">
        <v>19</v>
      </c>
      <c r="D422" s="2" t="s">
        <v>300</v>
      </c>
      <c r="E422" s="2">
        <v>200</v>
      </c>
      <c r="F422" s="4">
        <v>2999915.99</v>
      </c>
      <c r="G422" s="4">
        <v>0</v>
      </c>
      <c r="H422" s="4">
        <v>0</v>
      </c>
    </row>
    <row r="423" spans="1:8" ht="47.25" x14ac:dyDescent="0.2">
      <c r="A423" s="6" t="s">
        <v>36</v>
      </c>
      <c r="B423" s="2">
        <v>11</v>
      </c>
      <c r="C423" s="7" t="s">
        <v>19</v>
      </c>
      <c r="D423" s="2" t="s">
        <v>300</v>
      </c>
      <c r="E423" s="2">
        <v>240</v>
      </c>
      <c r="F423" s="4">
        <v>2999915.99</v>
      </c>
      <c r="G423" s="4">
        <v>0</v>
      </c>
      <c r="H423" s="4">
        <v>0</v>
      </c>
    </row>
    <row r="424" spans="1:8" ht="15.75" x14ac:dyDescent="0.2">
      <c r="A424" s="6" t="s">
        <v>262</v>
      </c>
      <c r="B424" s="2" t="s">
        <v>73</v>
      </c>
      <c r="C424" s="2" t="s">
        <v>21</v>
      </c>
      <c r="D424" s="2" t="s">
        <v>0</v>
      </c>
      <c r="E424" s="2" t="s">
        <v>0</v>
      </c>
      <c r="F424" s="4">
        <f>F425+F430+F433+F436+F441</f>
        <v>21795582.560000002</v>
      </c>
      <c r="G424" s="4">
        <f t="shared" ref="G424:H424" si="111">G425+G430+G433+G436+G441</f>
        <v>7125541.6799999997</v>
      </c>
      <c r="H424" s="4">
        <f t="shared" si="111"/>
        <v>7124559.6600000001</v>
      </c>
    </row>
    <row r="425" spans="1:8" ht="94.5" x14ac:dyDescent="0.2">
      <c r="A425" s="1" t="s">
        <v>281</v>
      </c>
      <c r="B425" s="2" t="s">
        <v>73</v>
      </c>
      <c r="C425" s="2" t="s">
        <v>21</v>
      </c>
      <c r="D425" s="2" t="s">
        <v>293</v>
      </c>
      <c r="E425" s="3" t="s">
        <v>0</v>
      </c>
      <c r="F425" s="4">
        <f>F428+F426</f>
        <v>264865.03000000003</v>
      </c>
      <c r="G425" s="4">
        <f t="shared" ref="G425:H425" si="112">G428+G426</f>
        <v>0</v>
      </c>
      <c r="H425" s="4">
        <f t="shared" si="112"/>
        <v>0</v>
      </c>
    </row>
    <row r="426" spans="1:8" ht="47.25" x14ac:dyDescent="0.2">
      <c r="A426" s="1" t="s">
        <v>34</v>
      </c>
      <c r="B426" s="2" t="s">
        <v>73</v>
      </c>
      <c r="C426" s="2" t="s">
        <v>21</v>
      </c>
      <c r="D426" s="2" t="s">
        <v>293</v>
      </c>
      <c r="E426" s="2">
        <v>200</v>
      </c>
      <c r="F426" s="4">
        <f>F427</f>
        <v>74302</v>
      </c>
      <c r="G426" s="4">
        <f t="shared" ref="G426:H426" si="113">G427</f>
        <v>0</v>
      </c>
      <c r="H426" s="4">
        <f t="shared" si="113"/>
        <v>0</v>
      </c>
    </row>
    <row r="427" spans="1:8" ht="47.25" x14ac:dyDescent="0.2">
      <c r="A427" s="1" t="s">
        <v>36</v>
      </c>
      <c r="B427" s="2" t="s">
        <v>73</v>
      </c>
      <c r="C427" s="2" t="s">
        <v>21</v>
      </c>
      <c r="D427" s="2" t="s">
        <v>293</v>
      </c>
      <c r="E427" s="2">
        <v>240</v>
      </c>
      <c r="F427" s="4">
        <v>74302</v>
      </c>
      <c r="G427" s="4">
        <v>0</v>
      </c>
      <c r="H427" s="4">
        <v>0</v>
      </c>
    </row>
    <row r="428" spans="1:8" ht="47.25" x14ac:dyDescent="0.2">
      <c r="A428" s="1" t="s">
        <v>148</v>
      </c>
      <c r="B428" s="2" t="s">
        <v>73</v>
      </c>
      <c r="C428" s="2" t="s">
        <v>21</v>
      </c>
      <c r="D428" s="2" t="s">
        <v>293</v>
      </c>
      <c r="E428" s="2" t="s">
        <v>149</v>
      </c>
      <c r="F428" s="4">
        <f>F429</f>
        <v>190563.03000000003</v>
      </c>
      <c r="G428" s="4">
        <f t="shared" ref="G428:H428" si="114">G429</f>
        <v>0</v>
      </c>
      <c r="H428" s="4">
        <f t="shared" si="114"/>
        <v>0</v>
      </c>
    </row>
    <row r="429" spans="1:8" ht="15.75" x14ac:dyDescent="0.2">
      <c r="A429" s="1" t="s">
        <v>150</v>
      </c>
      <c r="B429" s="2" t="s">
        <v>73</v>
      </c>
      <c r="C429" s="2" t="s">
        <v>21</v>
      </c>
      <c r="D429" s="2" t="s">
        <v>293</v>
      </c>
      <c r="E429" s="2" t="s">
        <v>151</v>
      </c>
      <c r="F429" s="4">
        <f>1332215.04-279245.75-862406.26</f>
        <v>190563.03000000003</v>
      </c>
      <c r="G429" s="4">
        <v>0</v>
      </c>
      <c r="H429" s="4">
        <v>0</v>
      </c>
    </row>
    <row r="430" spans="1:8" ht="94.5" x14ac:dyDescent="0.2">
      <c r="A430" s="1" t="s">
        <v>281</v>
      </c>
      <c r="B430" s="2" t="s">
        <v>73</v>
      </c>
      <c r="C430" s="2" t="s">
        <v>21</v>
      </c>
      <c r="D430" s="2" t="s">
        <v>282</v>
      </c>
      <c r="E430" s="3" t="s">
        <v>0</v>
      </c>
      <c r="F430" s="4">
        <f>F431</f>
        <v>21332217.530000001</v>
      </c>
      <c r="G430" s="4">
        <v>0</v>
      </c>
      <c r="H430" s="4">
        <v>0</v>
      </c>
    </row>
    <row r="431" spans="1:8" ht="47.25" x14ac:dyDescent="0.2">
      <c r="A431" s="1" t="s">
        <v>148</v>
      </c>
      <c r="B431" s="2" t="s">
        <v>73</v>
      </c>
      <c r="C431" s="2" t="s">
        <v>21</v>
      </c>
      <c r="D431" s="2" t="s">
        <v>282</v>
      </c>
      <c r="E431" s="2" t="s">
        <v>149</v>
      </c>
      <c r="F431" s="4">
        <f>F432</f>
        <v>21332217.530000001</v>
      </c>
      <c r="G431" s="4">
        <v>0</v>
      </c>
      <c r="H431" s="4">
        <v>0</v>
      </c>
    </row>
    <row r="432" spans="1:8" ht="15.75" x14ac:dyDescent="0.2">
      <c r="A432" s="1" t="s">
        <v>150</v>
      </c>
      <c r="B432" s="2" t="s">
        <v>73</v>
      </c>
      <c r="C432" s="2" t="s">
        <v>21</v>
      </c>
      <c r="D432" s="2" t="s">
        <v>282</v>
      </c>
      <c r="E432" s="2" t="s">
        <v>151</v>
      </c>
      <c r="F432" s="4">
        <f>197062.54+9705500-0.78+11573895.76-144239.99</f>
        <v>21332217.530000001</v>
      </c>
      <c r="G432" s="4">
        <v>0</v>
      </c>
      <c r="H432" s="4">
        <v>0</v>
      </c>
    </row>
    <row r="433" spans="1:8" ht="31.5" x14ac:dyDescent="0.2">
      <c r="A433" s="1" t="s">
        <v>263</v>
      </c>
      <c r="B433" s="2" t="s">
        <v>73</v>
      </c>
      <c r="C433" s="2" t="s">
        <v>21</v>
      </c>
      <c r="D433" s="2" t="s">
        <v>264</v>
      </c>
      <c r="E433" s="3" t="s">
        <v>0</v>
      </c>
      <c r="F433" s="4">
        <f>F434</f>
        <v>0</v>
      </c>
      <c r="G433" s="4">
        <f t="shared" ref="G433:H433" si="115">G434</f>
        <v>7093541.6799999997</v>
      </c>
      <c r="H433" s="4">
        <f t="shared" si="115"/>
        <v>7092559.6600000001</v>
      </c>
    </row>
    <row r="434" spans="1:8" ht="63" x14ac:dyDescent="0.2">
      <c r="A434" s="1" t="s">
        <v>82</v>
      </c>
      <c r="B434" s="2" t="s">
        <v>73</v>
      </c>
      <c r="C434" s="2" t="s">
        <v>21</v>
      </c>
      <c r="D434" s="2" t="s">
        <v>264</v>
      </c>
      <c r="E434" s="2" t="s">
        <v>83</v>
      </c>
      <c r="F434" s="4">
        <f>F435</f>
        <v>0</v>
      </c>
      <c r="G434" s="4">
        <f t="shared" ref="G434:H434" si="116">G435</f>
        <v>7093541.6799999997</v>
      </c>
      <c r="H434" s="4">
        <f t="shared" si="116"/>
        <v>7092559.6600000001</v>
      </c>
    </row>
    <row r="435" spans="1:8" ht="15.75" x14ac:dyDescent="0.2">
      <c r="A435" s="1" t="s">
        <v>174</v>
      </c>
      <c r="B435" s="2" t="s">
        <v>73</v>
      </c>
      <c r="C435" s="2" t="s">
        <v>21</v>
      </c>
      <c r="D435" s="2" t="s">
        <v>264</v>
      </c>
      <c r="E435" s="2" t="s">
        <v>175</v>
      </c>
      <c r="F435" s="4">
        <f>6812306.64-6812306.64</f>
        <v>0</v>
      </c>
      <c r="G435" s="4">
        <v>7093541.6799999997</v>
      </c>
      <c r="H435" s="4">
        <v>7092559.6600000001</v>
      </c>
    </row>
    <row r="436" spans="1:8" ht="31.5" x14ac:dyDescent="0.2">
      <c r="A436" s="1" t="s">
        <v>265</v>
      </c>
      <c r="B436" s="2" t="s">
        <v>73</v>
      </c>
      <c r="C436" s="2" t="s">
        <v>21</v>
      </c>
      <c r="D436" s="2" t="s">
        <v>266</v>
      </c>
      <c r="E436" s="3" t="s">
        <v>0</v>
      </c>
      <c r="F436" s="4">
        <f>F439+F437</f>
        <v>188500</v>
      </c>
      <c r="G436" s="4">
        <f t="shared" ref="G436:H436" si="117">G439+G437</f>
        <v>32000</v>
      </c>
      <c r="H436" s="4">
        <f t="shared" si="117"/>
        <v>32000</v>
      </c>
    </row>
    <row r="437" spans="1:8" ht="110.25" x14ac:dyDescent="0.2">
      <c r="A437" s="1" t="s">
        <v>24</v>
      </c>
      <c r="B437" s="2" t="s">
        <v>73</v>
      </c>
      <c r="C437" s="2" t="s">
        <v>21</v>
      </c>
      <c r="D437" s="2" t="s">
        <v>266</v>
      </c>
      <c r="E437" s="2">
        <v>100</v>
      </c>
      <c r="F437" s="4">
        <f>F438</f>
        <v>8500</v>
      </c>
      <c r="G437" s="4">
        <f t="shared" ref="G437:H437" si="118">G438</f>
        <v>0</v>
      </c>
      <c r="H437" s="4">
        <f t="shared" si="118"/>
        <v>0</v>
      </c>
    </row>
    <row r="438" spans="1:8" ht="47.25" x14ac:dyDescent="0.2">
      <c r="A438" s="1" t="s">
        <v>26</v>
      </c>
      <c r="B438" s="2" t="s">
        <v>73</v>
      </c>
      <c r="C438" s="2" t="s">
        <v>21</v>
      </c>
      <c r="D438" s="2" t="s">
        <v>266</v>
      </c>
      <c r="E438" s="2">
        <v>120</v>
      </c>
      <c r="F438" s="4">
        <v>8500</v>
      </c>
      <c r="G438" s="4">
        <v>0</v>
      </c>
      <c r="H438" s="4">
        <v>0</v>
      </c>
    </row>
    <row r="439" spans="1:8" ht="47.25" x14ac:dyDescent="0.2">
      <c r="A439" s="1" t="s">
        <v>34</v>
      </c>
      <c r="B439" s="2" t="s">
        <v>73</v>
      </c>
      <c r="C439" s="2" t="s">
        <v>21</v>
      </c>
      <c r="D439" s="2" t="s">
        <v>266</v>
      </c>
      <c r="E439" s="2" t="s">
        <v>35</v>
      </c>
      <c r="F439" s="4">
        <f>F440</f>
        <v>180000</v>
      </c>
      <c r="G439" s="4">
        <f t="shared" ref="G439:H439" si="119">G440</f>
        <v>32000</v>
      </c>
      <c r="H439" s="4">
        <f t="shared" si="119"/>
        <v>32000</v>
      </c>
    </row>
    <row r="440" spans="1:8" ht="47.25" x14ac:dyDescent="0.2">
      <c r="A440" s="1" t="s">
        <v>36</v>
      </c>
      <c r="B440" s="2" t="s">
        <v>73</v>
      </c>
      <c r="C440" s="2" t="s">
        <v>21</v>
      </c>
      <c r="D440" s="2" t="s">
        <v>266</v>
      </c>
      <c r="E440" s="2" t="s">
        <v>37</v>
      </c>
      <c r="F440" s="4">
        <f>33000+155500-8500</f>
        <v>180000</v>
      </c>
      <c r="G440" s="4">
        <v>32000</v>
      </c>
      <c r="H440" s="4">
        <v>32000</v>
      </c>
    </row>
    <row r="441" spans="1:8" ht="78.75" x14ac:dyDescent="0.2">
      <c r="A441" s="1" t="s">
        <v>267</v>
      </c>
      <c r="B441" s="2" t="s">
        <v>73</v>
      </c>
      <c r="C441" s="2" t="s">
        <v>21</v>
      </c>
      <c r="D441" s="2" t="s">
        <v>268</v>
      </c>
      <c r="E441" s="3" t="s">
        <v>0</v>
      </c>
      <c r="F441" s="4">
        <v>10000</v>
      </c>
      <c r="G441" s="4">
        <v>0</v>
      </c>
      <c r="H441" s="4">
        <v>0</v>
      </c>
    </row>
    <row r="442" spans="1:8" ht="47.25" x14ac:dyDescent="0.2">
      <c r="A442" s="1" t="s">
        <v>34</v>
      </c>
      <c r="B442" s="2" t="s">
        <v>73</v>
      </c>
      <c r="C442" s="2" t="s">
        <v>21</v>
      </c>
      <c r="D442" s="2" t="s">
        <v>268</v>
      </c>
      <c r="E442" s="2" t="s">
        <v>35</v>
      </c>
      <c r="F442" s="4">
        <v>10000</v>
      </c>
      <c r="G442" s="4">
        <v>0</v>
      </c>
      <c r="H442" s="4">
        <v>0</v>
      </c>
    </row>
    <row r="443" spans="1:8" ht="47.25" x14ac:dyDescent="0.2">
      <c r="A443" s="1" t="s">
        <v>36</v>
      </c>
      <c r="B443" s="2" t="s">
        <v>73</v>
      </c>
      <c r="C443" s="2" t="s">
        <v>21</v>
      </c>
      <c r="D443" s="2" t="s">
        <v>268</v>
      </c>
      <c r="E443" s="2" t="s">
        <v>37</v>
      </c>
      <c r="F443" s="4">
        <v>10000</v>
      </c>
      <c r="G443" s="4">
        <v>0</v>
      </c>
      <c r="H443" s="4">
        <v>0</v>
      </c>
    </row>
    <row r="444" spans="1:8" ht="15.75" x14ac:dyDescent="0.2">
      <c r="A444" s="6" t="s">
        <v>301</v>
      </c>
      <c r="B444" s="2" t="s">
        <v>73</v>
      </c>
      <c r="C444" s="2" t="s">
        <v>29</v>
      </c>
      <c r="D444" s="2" t="s">
        <v>0</v>
      </c>
      <c r="E444" s="2" t="s">
        <v>0</v>
      </c>
      <c r="F444" s="4">
        <v>6812306.6399999997</v>
      </c>
      <c r="G444" s="4">
        <v>0</v>
      </c>
      <c r="H444" s="4">
        <v>0</v>
      </c>
    </row>
    <row r="445" spans="1:8" ht="31.5" x14ac:dyDescent="0.2">
      <c r="A445" s="1" t="s">
        <v>263</v>
      </c>
      <c r="B445" s="2" t="s">
        <v>73</v>
      </c>
      <c r="C445" s="2" t="s">
        <v>29</v>
      </c>
      <c r="D445" s="2" t="s">
        <v>264</v>
      </c>
      <c r="E445" s="3" t="s">
        <v>0</v>
      </c>
      <c r="F445" s="4">
        <v>6812306.6399999997</v>
      </c>
      <c r="G445" s="4">
        <v>0</v>
      </c>
      <c r="H445" s="4">
        <v>0</v>
      </c>
    </row>
    <row r="446" spans="1:8" ht="63" x14ac:dyDescent="0.2">
      <c r="A446" s="1" t="s">
        <v>82</v>
      </c>
      <c r="B446" s="2" t="s">
        <v>73</v>
      </c>
      <c r="C446" s="2" t="s">
        <v>29</v>
      </c>
      <c r="D446" s="2" t="s">
        <v>264</v>
      </c>
      <c r="E446" s="2" t="s">
        <v>83</v>
      </c>
      <c r="F446" s="4">
        <v>6812306.6399999997</v>
      </c>
      <c r="G446" s="4">
        <v>0</v>
      </c>
      <c r="H446" s="4">
        <v>0</v>
      </c>
    </row>
    <row r="447" spans="1:8" ht="15.75" x14ac:dyDescent="0.2">
      <c r="A447" s="1" t="s">
        <v>174</v>
      </c>
      <c r="B447" s="2" t="s">
        <v>73</v>
      </c>
      <c r="C447" s="2" t="s">
        <v>29</v>
      </c>
      <c r="D447" s="2" t="s">
        <v>264</v>
      </c>
      <c r="E447" s="2" t="s">
        <v>175</v>
      </c>
      <c r="F447" s="4">
        <v>6812306.6399999997</v>
      </c>
      <c r="G447" s="4">
        <v>0</v>
      </c>
      <c r="H447" s="4">
        <v>0</v>
      </c>
    </row>
    <row r="448" spans="1:8" ht="47.25" x14ac:dyDescent="0.2">
      <c r="A448" s="6" t="s">
        <v>269</v>
      </c>
      <c r="B448" s="2" t="s">
        <v>110</v>
      </c>
      <c r="C448" s="2" t="s">
        <v>0</v>
      </c>
      <c r="D448" s="2" t="s">
        <v>0</v>
      </c>
      <c r="E448" s="2" t="s">
        <v>0</v>
      </c>
      <c r="F448" s="4">
        <v>1032900</v>
      </c>
      <c r="G448" s="4">
        <v>1032900</v>
      </c>
      <c r="H448" s="4">
        <v>1032900</v>
      </c>
    </row>
    <row r="449" spans="1:8" ht="63" x14ac:dyDescent="0.2">
      <c r="A449" s="6" t="s">
        <v>270</v>
      </c>
      <c r="B449" s="2" t="s">
        <v>110</v>
      </c>
      <c r="C449" s="2" t="s">
        <v>19</v>
      </c>
      <c r="D449" s="2" t="s">
        <v>0</v>
      </c>
      <c r="E449" s="2" t="s">
        <v>0</v>
      </c>
      <c r="F449" s="4">
        <v>1032900</v>
      </c>
      <c r="G449" s="4">
        <v>1032900</v>
      </c>
      <c r="H449" s="4">
        <v>1032900</v>
      </c>
    </row>
    <row r="450" spans="1:8" ht="78.75" x14ac:dyDescent="0.2">
      <c r="A450" s="1" t="s">
        <v>271</v>
      </c>
      <c r="B450" s="2" t="s">
        <v>110</v>
      </c>
      <c r="C450" s="2" t="s">
        <v>19</v>
      </c>
      <c r="D450" s="2" t="s">
        <v>272</v>
      </c>
      <c r="E450" s="3" t="s">
        <v>0</v>
      </c>
      <c r="F450" s="4">
        <v>1032900</v>
      </c>
      <c r="G450" s="4">
        <v>1032900</v>
      </c>
      <c r="H450" s="4">
        <v>1032900</v>
      </c>
    </row>
    <row r="451" spans="1:8" ht="15.75" x14ac:dyDescent="0.2">
      <c r="A451" s="1" t="s">
        <v>59</v>
      </c>
      <c r="B451" s="2" t="s">
        <v>110</v>
      </c>
      <c r="C451" s="2" t="s">
        <v>19</v>
      </c>
      <c r="D451" s="2" t="s">
        <v>272</v>
      </c>
      <c r="E451" s="2" t="s">
        <v>60</v>
      </c>
      <c r="F451" s="4">
        <v>1032900</v>
      </c>
      <c r="G451" s="4">
        <v>1032900</v>
      </c>
      <c r="H451" s="4">
        <v>1032900</v>
      </c>
    </row>
    <row r="452" spans="1:8" ht="15.75" x14ac:dyDescent="0.2">
      <c r="A452" s="1" t="s">
        <v>273</v>
      </c>
      <c r="B452" s="2" t="s">
        <v>110</v>
      </c>
      <c r="C452" s="2" t="s">
        <v>19</v>
      </c>
      <c r="D452" s="2" t="s">
        <v>272</v>
      </c>
      <c r="E452" s="2" t="s">
        <v>274</v>
      </c>
      <c r="F452" s="4">
        <v>1032900</v>
      </c>
      <c r="G452" s="4">
        <v>1032900</v>
      </c>
      <c r="H452" s="4">
        <v>1032900</v>
      </c>
    </row>
    <row r="453" spans="1:8" ht="15.75" x14ac:dyDescent="0.2">
      <c r="A453" s="12" t="s">
        <v>275</v>
      </c>
      <c r="B453" s="12"/>
      <c r="C453" s="12"/>
      <c r="D453" s="12"/>
      <c r="E453" s="12"/>
      <c r="F453" s="8">
        <f>F6+F138+F143+F163+F199+F231+F236+F358+F384+F419+F448</f>
        <v>560491864.75</v>
      </c>
      <c r="G453" s="8">
        <f>G6+G138+G143+G163+G199+G231+G236+G358+G384+G419+G448</f>
        <v>397267827.12</v>
      </c>
      <c r="H453" s="8">
        <f>H6+H138+H143+H163+H199+H231+H236+H358+H384+H419+H448</f>
        <v>416805263.06999999</v>
      </c>
    </row>
    <row r="455" spans="1:8" hidden="1" x14ac:dyDescent="0.2">
      <c r="F455" s="9">
        <v>558382864.75</v>
      </c>
      <c r="G455" s="9">
        <v>397267827.12</v>
      </c>
      <c r="H455" s="9">
        <v>416805263.06999993</v>
      </c>
    </row>
    <row r="456" spans="1:8" hidden="1" x14ac:dyDescent="0.2"/>
    <row r="457" spans="1:8" hidden="1" x14ac:dyDescent="0.2">
      <c r="F457" s="9">
        <f>F453-F455</f>
        <v>2109000</v>
      </c>
      <c r="G457" s="9">
        <f t="shared" ref="G457:H457" si="120">G453-G455</f>
        <v>0</v>
      </c>
      <c r="H457" s="9">
        <f t="shared" si="120"/>
        <v>0</v>
      </c>
    </row>
    <row r="458" spans="1:8" hidden="1" x14ac:dyDescent="0.2"/>
    <row r="459" spans="1:8" hidden="1" x14ac:dyDescent="0.2"/>
  </sheetData>
  <autoFilter ref="A5:H453"/>
  <mergeCells count="4">
    <mergeCell ref="A2:H2"/>
    <mergeCell ref="A3:H3"/>
    <mergeCell ref="A453:E453"/>
    <mergeCell ref="F1:H1"/>
  </mergeCells>
  <pageMargins left="0.39370080000000002" right="0.39370080000000002" top="0.55826770000000003" bottom="0.51259840000000001" header="0.3" footer="0.3"/>
  <pageSetup paperSize="9" scale="6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2023-12-29T07:41:08Z</dcterms:modified>
</cp:coreProperties>
</file>